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FFD32C0B-102E-421E-B749-A876A3B94F55}" xr6:coauthVersionLast="47" xr6:coauthVersionMax="47" xr10:uidLastSave="{00000000-0000-0000-0000-000000000000}"/>
  <bookViews>
    <workbookView xWindow="-108" yWindow="-108" windowWidth="23256" windowHeight="12576" tabRatio="829" activeTab="1" xr2:uid="{00000000-000D-0000-FFFF-FFFF00000000}"/>
  </bookViews>
  <sheets>
    <sheet name="Корисна інформація" sheetId="4" r:id="rId1"/>
    <sheet name="IP-камери AXIS" sheetId="7" r:id="rId2"/>
    <sheet name="IP-відеокодеры AXIS" sheetId="19" r:id="rId3"/>
    <sheet name="Аудіосистеми AXIS" sheetId="23" r:id="rId4"/>
    <sheet name="Контроль доступу AXIS" sheetId="21" r:id="rId5"/>
    <sheet name="Аксесуари AXIS" sheetId="16" r:id="rId6"/>
    <sheet name="Рішення для запису відео" sheetId="14" r:id="rId7"/>
    <sheet name="IP-камери Canon" sheetId="22" r:id="rId8"/>
  </sheets>
  <definedNames>
    <definedName name="_xlnm._FilterDatabase" localSheetId="2" hidden="1">'IP-відеокодеры AXIS'!#REF!</definedName>
    <definedName name="_xlnm._FilterDatabase" localSheetId="1" hidden="1">'IP-камери AXIS'!$F$1:$F$1271</definedName>
    <definedName name="_xlnm._FilterDatabase" localSheetId="7" hidden="1">'IP-камери Canon'!#REF!</definedName>
    <definedName name="_xlnm._FilterDatabase" localSheetId="5" hidden="1">'Аксесуари AXIS'!$A$41:$E$398</definedName>
    <definedName name="_xlnm._FilterDatabase" localSheetId="4" hidden="1">'Контроль доступу AXIS'!#REF!</definedName>
    <definedName name="_xlnm._FilterDatabase" localSheetId="6" hidden="1">'Рішення для запису відео'!#REF!</definedName>
    <definedName name="_xlnm.Print_Area" localSheetId="2">'IP-відеокодеры AXIS'!$A$1:$E$17</definedName>
    <definedName name="_xlnm.Print_Area" localSheetId="1">'IP-камери AXIS'!$A$1:$F$390</definedName>
    <definedName name="_xlnm.Print_Area" localSheetId="7">'IP-камери Canon'!$A$1:$E$14</definedName>
    <definedName name="_xlnm.Print_Area" localSheetId="5">'Аксесуари AXIS'!$A$1:$F$398</definedName>
    <definedName name="_xlnm.Print_Area" localSheetId="3">'Аудіосистеми AXIS'!$A$1:$F$37</definedName>
    <definedName name="_xlnm.Print_Area" localSheetId="4">'Контроль доступу AXIS'!$A$1:$E$58</definedName>
    <definedName name="_xlnm.Print_Area" localSheetId="0">'Корисна інформація'!#REF!</definedName>
    <definedName name="_xlnm.Print_Area" localSheetId="6">'Рішення для запису відео'!$A$1:$F$157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9" i="16" l="1"/>
  <c r="E265" i="7"/>
  <c r="E266" i="7"/>
  <c r="E267" i="7"/>
  <c r="E268" i="7"/>
  <c r="E269" i="7"/>
  <c r="E264" i="7"/>
  <c r="E271" i="7"/>
  <c r="E18" i="7"/>
  <c r="E17" i="7"/>
  <c r="E13" i="7"/>
  <c r="E270" i="7"/>
  <c r="E277" i="7"/>
  <c r="E278" i="7"/>
  <c r="E274" i="7"/>
  <c r="E273" i="7"/>
  <c r="E272" i="7"/>
  <c r="E275" i="7"/>
  <c r="E276" i="7"/>
  <c r="E36" i="23"/>
  <c r="E35" i="23"/>
  <c r="E26" i="23"/>
  <c r="E25" i="23"/>
  <c r="E57" i="7"/>
  <c r="E30" i="14" l="1"/>
  <c r="E29" i="14"/>
  <c r="E34" i="21"/>
  <c r="E33" i="21"/>
  <c r="E24" i="23"/>
  <c r="E23" i="23"/>
  <c r="E286" i="7" l="1"/>
  <c r="E285" i="7"/>
  <c r="E288" i="7"/>
  <c r="E287" i="7"/>
  <c r="E212" i="7"/>
  <c r="E284" i="7"/>
  <c r="E169" i="7"/>
  <c r="E168" i="7"/>
  <c r="E158" i="7"/>
  <c r="E159" i="7"/>
  <c r="E160" i="7"/>
  <c r="E161" i="7"/>
  <c r="E162" i="7"/>
  <c r="E163" i="7"/>
  <c r="E157" i="7"/>
  <c r="E156" i="7"/>
  <c r="E125" i="7"/>
  <c r="E124" i="7"/>
  <c r="E123" i="7"/>
  <c r="E100" i="7"/>
  <c r="E99" i="7"/>
  <c r="E98" i="7"/>
  <c r="E97" i="7"/>
  <c r="E306" i="7" l="1"/>
  <c r="E301" i="7"/>
  <c r="E302" i="7"/>
  <c r="E143" i="7"/>
  <c r="E146" i="14"/>
  <c r="E135" i="14"/>
  <c r="E124" i="14"/>
  <c r="E188" i="7"/>
  <c r="E56" i="14"/>
  <c r="E156" i="14"/>
  <c r="E155" i="14"/>
  <c r="E154" i="14"/>
  <c r="E153" i="14"/>
  <c r="E151" i="14"/>
  <c r="E149" i="14"/>
  <c r="E148" i="14"/>
  <c r="E147" i="14"/>
  <c r="E145" i="14"/>
  <c r="E144" i="14"/>
  <c r="E142" i="14"/>
  <c r="E141" i="14"/>
  <c r="E140" i="14"/>
  <c r="E139" i="14"/>
  <c r="E138" i="14"/>
  <c r="E137" i="14"/>
  <c r="E136" i="14"/>
  <c r="E134" i="14"/>
  <c r="E133" i="14"/>
  <c r="E132" i="14"/>
  <c r="E130" i="14"/>
  <c r="E129" i="14"/>
  <c r="E128" i="14"/>
  <c r="E127" i="14"/>
  <c r="E126" i="14"/>
  <c r="E125" i="14"/>
  <c r="E123" i="14"/>
  <c r="E122" i="14"/>
  <c r="E121" i="14"/>
  <c r="E120" i="14"/>
  <c r="E119" i="14"/>
  <c r="E117" i="14"/>
  <c r="E116" i="14"/>
  <c r="E115" i="14"/>
  <c r="E114" i="14"/>
  <c r="E113" i="14"/>
  <c r="E112" i="14"/>
  <c r="E111" i="14"/>
  <c r="E110" i="14"/>
  <c r="E109" i="14"/>
  <c r="E108" i="14"/>
  <c r="E107" i="14"/>
  <c r="E104" i="14"/>
  <c r="E103" i="14"/>
  <c r="E102" i="14"/>
  <c r="E101" i="14"/>
  <c r="E100" i="14"/>
  <c r="E99" i="14"/>
  <c r="E98" i="14"/>
  <c r="E97" i="14"/>
  <c r="E96" i="14"/>
  <c r="E95" i="14"/>
  <c r="E94" i="14"/>
  <c r="E93" i="14"/>
  <c r="E92" i="14"/>
  <c r="E91" i="14"/>
  <c r="E90" i="14"/>
  <c r="E89" i="14"/>
  <c r="E88" i="14"/>
  <c r="E87" i="14"/>
  <c r="E18" i="21" l="1"/>
  <c r="E17" i="21"/>
  <c r="E238" i="7"/>
  <c r="E237" i="7"/>
  <c r="E236" i="7"/>
  <c r="E235" i="7"/>
  <c r="E234" i="7"/>
  <c r="E243" i="7"/>
  <c r="E242" i="7"/>
  <c r="E241" i="7"/>
  <c r="E240" i="7"/>
  <c r="E239" i="7"/>
  <c r="E221" i="7"/>
  <c r="E220" i="7"/>
  <c r="E147" i="7"/>
  <c r="E146" i="7"/>
  <c r="E102" i="7"/>
  <c r="E101" i="7"/>
  <c r="E96" i="7"/>
  <c r="E95" i="7"/>
  <c r="E75" i="7"/>
  <c r="E242" i="16"/>
  <c r="E241" i="16"/>
  <c r="E68" i="7"/>
  <c r="E67" i="7"/>
  <c r="E260" i="7"/>
  <c r="E254" i="7"/>
  <c r="E38" i="16" l="1"/>
  <c r="E37" i="16"/>
  <c r="E308" i="7"/>
  <c r="E70" i="7"/>
  <c r="E71" i="7"/>
  <c r="E316" i="7"/>
  <c r="E317" i="7"/>
  <c r="E309" i="7"/>
  <c r="E312" i="7"/>
  <c r="E313" i="7"/>
  <c r="E318" i="7" l="1"/>
  <c r="E319" i="7"/>
  <c r="E18" i="14"/>
  <c r="E17" i="14"/>
  <c r="E16" i="14"/>
  <c r="E15" i="14"/>
  <c r="E94" i="7"/>
  <c r="E93" i="7"/>
  <c r="E255" i="16"/>
  <c r="E254" i="16"/>
  <c r="E253" i="16"/>
  <c r="E48" i="14" l="1"/>
  <c r="E47" i="14"/>
  <c r="E46" i="14"/>
  <c r="E45" i="14"/>
  <c r="E44" i="14"/>
  <c r="E43" i="14"/>
  <c r="E42" i="14"/>
  <c r="E320" i="7"/>
  <c r="E321" i="7"/>
  <c r="E322" i="7"/>
  <c r="E323" i="7"/>
  <c r="E324" i="7"/>
  <c r="E31" i="21"/>
  <c r="E30" i="21"/>
  <c r="E29" i="21"/>
  <c r="E54" i="16"/>
  <c r="E326" i="7"/>
  <c r="E233" i="7"/>
  <c r="E232" i="7"/>
  <c r="E231" i="7"/>
  <c r="E230" i="7"/>
  <c r="E229" i="7"/>
  <c r="E53" i="14"/>
  <c r="E52" i="14"/>
  <c r="E51" i="14"/>
  <c r="E50" i="14"/>
  <c r="E111" i="7"/>
  <c r="E110" i="7"/>
  <c r="E112" i="7"/>
  <c r="E109" i="7"/>
  <c r="E330" i="7"/>
  <c r="E332" i="7"/>
  <c r="E333" i="7"/>
  <c r="E10" i="21" l="1"/>
  <c r="E64" i="7" l="1"/>
  <c r="E179" i="7" l="1"/>
  <c r="E178" i="7"/>
  <c r="E177" i="7"/>
  <c r="E76" i="7"/>
  <c r="E24" i="21"/>
  <c r="E23" i="21"/>
  <c r="E271" i="16"/>
  <c r="E270" i="16"/>
  <c r="E39" i="23"/>
  <c r="E62" i="7"/>
  <c r="E145" i="7"/>
  <c r="E144" i="7"/>
  <c r="E142" i="7"/>
  <c r="E136" i="7"/>
  <c r="E344" i="7" l="1"/>
  <c r="E345" i="7"/>
  <c r="E346" i="7"/>
  <c r="E455" i="7"/>
  <c r="E456" i="7"/>
  <c r="E457" i="7"/>
  <c r="E458" i="7"/>
  <c r="E525" i="7"/>
  <c r="E526" i="7"/>
  <c r="E527" i="7"/>
  <c r="E528" i="7"/>
  <c r="E529" i="7"/>
  <c r="E530" i="7"/>
  <c r="E531" i="7"/>
  <c r="E532" i="7"/>
  <c r="E533" i="7"/>
  <c r="E534" i="7"/>
  <c r="E535" i="7"/>
  <c r="E536" i="7"/>
  <c r="E537" i="7"/>
  <c r="E478" i="7"/>
  <c r="E479" i="7"/>
  <c r="E494" i="7"/>
  <c r="E495" i="7"/>
  <c r="E255" i="7"/>
  <c r="E183" i="7"/>
  <c r="E182" i="7"/>
  <c r="E181" i="7"/>
  <c r="E105" i="7"/>
  <c r="E92" i="7"/>
  <c r="E52" i="7"/>
  <c r="E51" i="7"/>
  <c r="E50" i="7"/>
  <c r="E49" i="7"/>
  <c r="E48" i="7"/>
  <c r="E47" i="7"/>
  <c r="E43" i="7"/>
  <c r="E42" i="7"/>
  <c r="E41" i="7"/>
  <c r="E342" i="7"/>
  <c r="E343" i="7"/>
  <c r="E11" i="21"/>
  <c r="E9" i="21"/>
  <c r="E27" i="23"/>
  <c r="E12" i="23"/>
  <c r="E24" i="7"/>
  <c r="E23" i="7"/>
  <c r="E351" i="7" l="1"/>
  <c r="E352" i="7" l="1"/>
  <c r="E353" i="7"/>
  <c r="E354" i="7"/>
  <c r="E268" i="16" l="1"/>
  <c r="E185" i="7"/>
  <c r="E73" i="7"/>
  <c r="E72" i="7"/>
  <c r="E46" i="7" l="1"/>
  <c r="E45" i="7"/>
  <c r="E44" i="7"/>
  <c r="E193" i="7"/>
  <c r="E28" i="23"/>
  <c r="E356" i="7" l="1"/>
  <c r="E357" i="7"/>
  <c r="E203" i="7" l="1"/>
  <c r="E202" i="7"/>
  <c r="E201" i="7"/>
  <c r="E200" i="7"/>
  <c r="E211" i="7"/>
  <c r="E210" i="7"/>
  <c r="E209" i="7"/>
  <c r="E208" i="7"/>
  <c r="E207" i="7"/>
  <c r="E300" i="7"/>
  <c r="E206" i="7"/>
  <c r="E205" i="7"/>
  <c r="E359" i="7"/>
  <c r="E360" i="7"/>
  <c r="E27" i="14"/>
  <c r="E26" i="14"/>
  <c r="E25" i="14"/>
  <c r="E24" i="14"/>
  <c r="E22" i="14"/>
  <c r="E21" i="14"/>
  <c r="E20" i="14"/>
  <c r="E19" i="14"/>
  <c r="E238" i="16"/>
  <c r="E237" i="16"/>
  <c r="E236" i="16"/>
  <c r="E235" i="16"/>
  <c r="E224" i="16"/>
  <c r="E223" i="16"/>
  <c r="E222" i="16"/>
  <c r="E221" i="16"/>
  <c r="E220" i="16"/>
  <c r="E219" i="16"/>
  <c r="E218" i="16"/>
  <c r="E217" i="16"/>
  <c r="E216" i="16"/>
  <c r="E215" i="16"/>
  <c r="E214" i="16"/>
  <c r="E213" i="16"/>
  <c r="E212" i="16"/>
  <c r="E211" i="16"/>
  <c r="E210" i="16"/>
  <c r="E358" i="7" l="1"/>
  <c r="E355" i="7"/>
  <c r="E341" i="7"/>
  <c r="E258" i="7"/>
  <c r="E21" i="23"/>
  <c r="E20" i="23"/>
  <c r="E19" i="23"/>
  <c r="E18" i="23"/>
  <c r="E361" i="7" l="1"/>
  <c r="E334" i="16" l="1"/>
  <c r="E333" i="16"/>
  <c r="E332" i="16"/>
  <c r="E365" i="7" l="1"/>
  <c r="E85" i="14" l="1"/>
  <c r="E366" i="7" l="1"/>
  <c r="E368" i="7" l="1"/>
  <c r="E369" i="7"/>
  <c r="E370" i="7"/>
  <c r="E371" i="7"/>
  <c r="E20" i="16" l="1"/>
  <c r="E19" i="16"/>
  <c r="E18" i="16"/>
  <c r="E17" i="16"/>
  <c r="E16" i="16"/>
  <c r="E15" i="16"/>
  <c r="E14" i="16"/>
  <c r="E13" i="16"/>
  <c r="E12" i="16"/>
  <c r="E11" i="16"/>
  <c r="E10" i="16"/>
  <c r="E39" i="16"/>
  <c r="E36" i="16"/>
  <c r="E35" i="16"/>
  <c r="E34" i="16"/>
  <c r="E33" i="16"/>
  <c r="E24" i="16"/>
  <c r="E23" i="16"/>
  <c r="E22" i="16"/>
  <c r="E21" i="16"/>
  <c r="E30" i="16"/>
  <c r="E29" i="16"/>
  <c r="E28" i="16"/>
  <c r="E27" i="16"/>
  <c r="E26" i="16"/>
  <c r="E25" i="16"/>
  <c r="E40" i="16"/>
  <c r="E32" i="16"/>
  <c r="E31" i="16"/>
  <c r="E176" i="7"/>
  <c r="E175" i="7"/>
  <c r="E174" i="7"/>
  <c r="E31" i="23"/>
  <c r="E373" i="7" l="1"/>
  <c r="E374" i="7"/>
  <c r="E388" i="7" l="1"/>
  <c r="E387" i="7"/>
  <c r="E386" i="7"/>
  <c r="E389" i="7"/>
  <c r="E51" i="21" l="1"/>
  <c r="E50" i="21"/>
  <c r="E49" i="21"/>
  <c r="E48" i="21"/>
  <c r="E47" i="21"/>
  <c r="E46" i="21"/>
  <c r="E45" i="21"/>
  <c r="E44" i="21"/>
  <c r="E43" i="21"/>
  <c r="E42" i="21"/>
  <c r="E41" i="21"/>
  <c r="E32" i="21"/>
  <c r="E28" i="21"/>
  <c r="E88" i="7" l="1"/>
  <c r="E87" i="7"/>
  <c r="E282" i="7"/>
  <c r="E281" i="7"/>
  <c r="E280" i="7"/>
  <c r="E279" i="7"/>
  <c r="E86" i="7"/>
  <c r="E85" i="7"/>
  <c r="E84" i="7"/>
  <c r="E83" i="7"/>
  <c r="E82" i="7"/>
  <c r="E81" i="7"/>
  <c r="E80" i="7"/>
  <c r="E79" i="7"/>
  <c r="E256" i="7"/>
  <c r="E15" i="21" l="1"/>
  <c r="E19" i="21"/>
  <c r="E16" i="21"/>
  <c r="E20" i="21"/>
  <c r="E391" i="7" l="1"/>
  <c r="E307" i="7" l="1"/>
  <c r="E398" i="7" l="1"/>
  <c r="E399" i="7"/>
  <c r="E400" i="7"/>
  <c r="E401" i="7"/>
  <c r="E402" i="7"/>
  <c r="E403" i="7"/>
  <c r="E404" i="7"/>
  <c r="E248" i="7" l="1"/>
  <c r="E247" i="7"/>
  <c r="E246" i="7"/>
  <c r="E195" i="7"/>
  <c r="E171" i="7"/>
  <c r="E167" i="7"/>
  <c r="E166" i="7"/>
  <c r="E148" i="7"/>
  <c r="E130" i="7"/>
  <c r="E129" i="7"/>
  <c r="E128" i="7"/>
  <c r="E127" i="7"/>
  <c r="E120" i="7"/>
  <c r="E119" i="7"/>
  <c r="E118" i="7"/>
  <c r="E117" i="7"/>
  <c r="E55" i="7"/>
  <c r="E408" i="7" l="1"/>
  <c r="E407" i="7"/>
  <c r="E406" i="7"/>
  <c r="E405" i="7"/>
  <c r="E91" i="7"/>
  <c r="E90" i="7"/>
  <c r="E89" i="7"/>
  <c r="E431" i="7"/>
  <c r="E432" i="7"/>
  <c r="E433" i="7"/>
  <c r="E434" i="7"/>
  <c r="E435" i="7"/>
  <c r="E443" i="7" l="1"/>
  <c r="E317" i="16"/>
  <c r="E316" i="16"/>
  <c r="E315" i="16"/>
  <c r="E444" i="7"/>
  <c r="E251" i="16"/>
  <c r="E33" i="23"/>
  <c r="E32" i="23"/>
  <c r="E17" i="23"/>
  <c r="E245" i="7"/>
  <c r="E244" i="7"/>
  <c r="E409" i="7"/>
  <c r="E437" i="7"/>
  <c r="E172" i="7"/>
  <c r="E170" i="7"/>
  <c r="E28" i="7"/>
  <c r="E27" i="7"/>
  <c r="E453" i="7" l="1"/>
  <c r="E454" i="7" l="1"/>
  <c r="E50" i="23" l="1"/>
  <c r="E49" i="23"/>
  <c r="E376" i="16"/>
  <c r="E375" i="16"/>
  <c r="E374" i="16"/>
  <c r="E373" i="16"/>
  <c r="E246" i="16"/>
  <c r="E240" i="16"/>
  <c r="E239" i="16"/>
  <c r="E234" i="16"/>
  <c r="E233" i="16"/>
  <c r="E37" i="14" l="1"/>
  <c r="E39" i="21" l="1"/>
  <c r="E13" i="21"/>
  <c r="E14" i="21"/>
  <c r="E372" i="7" l="1"/>
  <c r="E340" i="7"/>
  <c r="E69" i="7"/>
  <c r="E608" i="7" l="1"/>
  <c r="E9" i="23" l="1"/>
  <c r="E342" i="16" l="1"/>
  <c r="E190" i="7"/>
  <c r="E180" i="7"/>
  <c r="E173" i="7"/>
  <c r="E164" i="7"/>
  <c r="E141" i="7"/>
  <c r="E140" i="7"/>
  <c r="E461" i="7" l="1"/>
  <c r="E468" i="7" l="1"/>
  <c r="E469" i="7" l="1"/>
  <c r="E470" i="7" l="1"/>
  <c r="E471" i="7"/>
  <c r="E472" i="7"/>
  <c r="E473" i="7"/>
  <c r="E474" i="7"/>
  <c r="E475" i="7"/>
  <c r="E476" i="7"/>
  <c r="E477" i="7"/>
  <c r="E480" i="7" l="1"/>
  <c r="E252" i="16" l="1"/>
  <c r="E250" i="16"/>
  <c r="E249" i="16"/>
  <c r="E350" i="16" l="1"/>
  <c r="E349" i="16"/>
  <c r="E348" i="16"/>
  <c r="E347" i="16"/>
  <c r="E346" i="16"/>
  <c r="E345" i="16"/>
  <c r="E344" i="16"/>
  <c r="E343" i="16"/>
  <c r="E341" i="16"/>
  <c r="E340" i="16"/>
  <c r="E339" i="16"/>
  <c r="E338" i="16"/>
  <c r="E337" i="16"/>
  <c r="E336" i="16"/>
  <c r="E335" i="16"/>
  <c r="E364" i="16"/>
  <c r="E363" i="16"/>
  <c r="E362" i="16"/>
  <c r="E361" i="16"/>
  <c r="E360" i="16"/>
  <c r="E359" i="16"/>
  <c r="E358" i="16"/>
  <c r="E357" i="16"/>
  <c r="E356" i="16"/>
  <c r="E355" i="16"/>
  <c r="E354" i="16"/>
  <c r="E353" i="16"/>
  <c r="E352" i="16"/>
  <c r="E351" i="16"/>
  <c r="E372" i="16"/>
  <c r="E371" i="16"/>
  <c r="E370" i="16"/>
  <c r="E369" i="16"/>
  <c r="E368" i="16"/>
  <c r="E367" i="16"/>
  <c r="E366" i="16"/>
  <c r="E365" i="16"/>
  <c r="E327" i="16"/>
  <c r="E326" i="16"/>
  <c r="E325" i="16"/>
  <c r="E324" i="16"/>
  <c r="E323" i="16"/>
  <c r="E330" i="16"/>
  <c r="E328" i="16"/>
  <c r="E322" i="16"/>
  <c r="E321" i="16"/>
  <c r="E318" i="16"/>
  <c r="E314" i="16"/>
  <c r="E313" i="16"/>
  <c r="E312"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83" i="16"/>
  <c r="E282" i="16"/>
  <c r="E281" i="16"/>
  <c r="E280" i="16"/>
  <c r="E247" i="16"/>
  <c r="E245" i="16"/>
  <c r="E45" i="16"/>
  <c r="E232" i="16"/>
  <c r="E231" i="16"/>
  <c r="E230" i="16"/>
  <c r="E229" i="16"/>
  <c r="E228" i="16"/>
  <c r="E227" i="16"/>
  <c r="E71" i="16"/>
  <c r="E70" i="16"/>
  <c r="E69" i="16"/>
  <c r="E170" i="16"/>
  <c r="E169" i="16"/>
  <c r="E168" i="16"/>
  <c r="E167" i="16"/>
  <c r="E166" i="16"/>
  <c r="E165" i="16"/>
  <c r="E164" i="16"/>
  <c r="E163" i="16"/>
  <c r="E162" i="16"/>
  <c r="E161" i="16"/>
  <c r="E160" i="16"/>
  <c r="E159" i="16"/>
  <c r="E158" i="16"/>
  <c r="E157" i="16"/>
  <c r="E156" i="16"/>
  <c r="E155" i="16"/>
  <c r="E154" i="16"/>
  <c r="E153" i="16"/>
  <c r="E152" i="16"/>
  <c r="E151" i="16"/>
  <c r="E150" i="16"/>
  <c r="E149" i="16"/>
  <c r="E148" i="16"/>
  <c r="E147" i="16"/>
  <c r="E145" i="16"/>
  <c r="E146" i="16"/>
  <c r="E144" i="16"/>
  <c r="E143" i="16"/>
  <c r="E142" i="16"/>
  <c r="E141" i="16"/>
  <c r="E140" i="16"/>
  <c r="E139" i="16"/>
  <c r="E138" i="16"/>
  <c r="E137" i="16"/>
  <c r="E136"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72" i="16"/>
  <c r="E68" i="16"/>
  <c r="E67" i="16"/>
  <c r="E66" i="16"/>
  <c r="E65" i="16"/>
  <c r="E64" i="16"/>
  <c r="E396" i="7" l="1"/>
  <c r="E395" i="7"/>
  <c r="E450" i="7"/>
  <c r="E449" i="7"/>
  <c r="E448" i="7"/>
  <c r="E447" i="7"/>
  <c r="E446" i="7"/>
  <c r="E445" i="7"/>
  <c r="E253" i="7"/>
  <c r="E394" i="7"/>
  <c r="E467" i="7"/>
  <c r="E466" i="7"/>
  <c r="E465" i="7"/>
  <c r="E464" i="7"/>
  <c r="E463" i="7"/>
  <c r="E462" i="7"/>
  <c r="E393" i="7"/>
  <c r="E397" i="7"/>
  <c r="E250" i="7"/>
  <c r="E451" i="7"/>
  <c r="E165" i="7"/>
  <c r="E460" i="7"/>
  <c r="E348" i="7"/>
  <c r="E66" i="7"/>
  <c r="E380" i="7"/>
  <c r="E381" i="7"/>
  <c r="E55" i="21"/>
  <c r="E54" i="21"/>
  <c r="E53" i="21"/>
  <c r="E52" i="21"/>
  <c r="E58" i="21"/>
  <c r="E57" i="21"/>
  <c r="E56" i="21"/>
  <c r="E16" i="23"/>
  <c r="E21" i="7"/>
  <c r="E315" i="7"/>
  <c r="E314" i="7"/>
  <c r="E19" i="7"/>
  <c r="E16" i="7"/>
  <c r="E350" i="7"/>
  <c r="E121" i="7" l="1"/>
  <c r="E116" i="7"/>
  <c r="E498" i="7" l="1"/>
  <c r="E499" i="7"/>
  <c r="E500" i="7"/>
  <c r="E501" i="7"/>
  <c r="E34" i="14" l="1"/>
  <c r="E14" i="14"/>
  <c r="E13" i="14"/>
  <c r="E12" i="14"/>
  <c r="E11" i="14"/>
  <c r="E104" i="7"/>
  <c r="E384" i="7"/>
  <c r="E383" i="7"/>
  <c r="E31" i="7"/>
  <c r="E43" i="23" l="1"/>
  <c r="E83" i="14" l="1"/>
  <c r="E82" i="14"/>
  <c r="E81" i="14"/>
  <c r="E79" i="14"/>
  <c r="E78" i="14"/>
  <c r="E76" i="14"/>
  <c r="E75" i="14"/>
  <c r="E73" i="14"/>
  <c r="E72" i="14"/>
  <c r="E71" i="14"/>
  <c r="E70" i="14"/>
  <c r="E69" i="14"/>
  <c r="E68" i="14"/>
  <c r="E67" i="14"/>
  <c r="E66" i="14"/>
  <c r="E65" i="14"/>
  <c r="E64" i="14"/>
  <c r="E63" i="14"/>
  <c r="E62" i="14"/>
  <c r="E61" i="14"/>
  <c r="E60" i="14"/>
  <c r="E59" i="14"/>
  <c r="E57" i="14"/>
  <c r="E55" i="14"/>
  <c r="E54" i="14"/>
  <c r="E49" i="14"/>
  <c r="E36" i="14"/>
  <c r="E35" i="14"/>
  <c r="E32" i="14"/>
  <c r="E31" i="14"/>
  <c r="E28" i="14"/>
  <c r="E23" i="14"/>
  <c r="E10" i="14"/>
  <c r="E9" i="14"/>
  <c r="E398" i="16"/>
  <c r="E397" i="16"/>
  <c r="E395" i="16"/>
  <c r="E394" i="16"/>
  <c r="E393" i="16"/>
  <c r="E392" i="16"/>
  <c r="E390" i="16"/>
  <c r="E389" i="16"/>
  <c r="E388" i="16"/>
  <c r="E387" i="16"/>
  <c r="E386" i="16"/>
  <c r="E384" i="16"/>
  <c r="E383" i="16"/>
  <c r="E382" i="16"/>
  <c r="E319" i="16"/>
  <c r="E279" i="16"/>
  <c r="E278" i="16"/>
  <c r="E277" i="16"/>
  <c r="E276" i="16"/>
  <c r="E275" i="16"/>
  <c r="E274" i="16"/>
  <c r="E273" i="16"/>
  <c r="E272" i="16"/>
  <c r="E269" i="16"/>
  <c r="E267" i="16"/>
  <c r="E266" i="16"/>
  <c r="E265" i="16"/>
  <c r="E264" i="16"/>
  <c r="E263" i="16"/>
  <c r="E262" i="16"/>
  <c r="E261" i="16"/>
  <c r="E260" i="16"/>
  <c r="E259" i="16"/>
  <c r="E258" i="16"/>
  <c r="E257" i="16"/>
  <c r="E256" i="16"/>
  <c r="E379" i="16"/>
  <c r="E378" i="16"/>
  <c r="E377" i="16"/>
  <c r="E243" i="16"/>
  <c r="E226" i="16"/>
  <c r="E225" i="16"/>
  <c r="E209" i="16"/>
  <c r="E208" i="16"/>
  <c r="E207" i="16"/>
  <c r="E206" i="16"/>
  <c r="E205" i="16"/>
  <c r="E204" i="16"/>
  <c r="E203" i="16"/>
  <c r="E202" i="16"/>
  <c r="E201" i="16"/>
  <c r="E200" i="16"/>
  <c r="E199" i="16"/>
  <c r="E197" i="16"/>
  <c r="E196" i="16"/>
  <c r="E195" i="16"/>
  <c r="E194" i="16"/>
  <c r="E193" i="16"/>
  <c r="E192" i="16"/>
  <c r="E191" i="16"/>
  <c r="E190" i="16"/>
  <c r="E189" i="16"/>
  <c r="E188" i="16"/>
  <c r="E187" i="16"/>
  <c r="E186" i="16"/>
  <c r="E185" i="16"/>
  <c r="E184" i="16"/>
  <c r="E183" i="16"/>
  <c r="E182" i="16"/>
  <c r="E181" i="16"/>
  <c r="E180" i="16"/>
  <c r="E178" i="16"/>
  <c r="E177" i="16"/>
  <c r="E176" i="16"/>
  <c r="E175" i="16"/>
  <c r="E174" i="16"/>
  <c r="E173" i="16"/>
  <c r="E172" i="16"/>
  <c r="E171" i="16"/>
  <c r="E62" i="16"/>
  <c r="E61" i="16"/>
  <c r="E60" i="16"/>
  <c r="E59" i="16"/>
  <c r="E58" i="16"/>
  <c r="E57" i="16"/>
  <c r="E56" i="16"/>
  <c r="E55" i="16"/>
  <c r="E53" i="16"/>
  <c r="E52" i="16"/>
  <c r="E51" i="16"/>
  <c r="E50" i="16"/>
  <c r="E49" i="16"/>
  <c r="E48" i="16"/>
  <c r="E47" i="16"/>
  <c r="E46" i="16"/>
  <c r="E44" i="16"/>
  <c r="E43" i="16"/>
  <c r="E42" i="16"/>
  <c r="E37" i="23"/>
  <c r="E34" i="23"/>
  <c r="E30" i="23"/>
  <c r="E48" i="23"/>
  <c r="E47" i="23"/>
  <c r="E46" i="23"/>
  <c r="E45" i="23"/>
  <c r="E44" i="23"/>
  <c r="E42" i="23"/>
  <c r="E41" i="23"/>
  <c r="E40" i="23"/>
  <c r="E15" i="23"/>
  <c r="E14" i="23"/>
  <c r="E13" i="23"/>
  <c r="E22" i="23"/>
  <c r="E10" i="23"/>
  <c r="E17" i="19"/>
  <c r="E15" i="19"/>
  <c r="E14" i="19"/>
  <c r="E13" i="19"/>
  <c r="E12" i="19"/>
  <c r="E10" i="19"/>
  <c r="E9" i="19"/>
  <c r="E26" i="21"/>
  <c r="E25" i="21"/>
  <c r="E38" i="21"/>
  <c r="E36" i="21"/>
  <c r="E35" i="21"/>
  <c r="E21" i="21"/>
  <c r="E20" i="22"/>
  <c r="E19" i="22"/>
  <c r="E18" i="22"/>
  <c r="E17" i="22"/>
  <c r="E16" i="22"/>
  <c r="E14" i="22"/>
  <c r="E13" i="22"/>
  <c r="E12" i="22"/>
  <c r="E10" i="22"/>
  <c r="E9" i="22"/>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7" i="7"/>
  <c r="E656" i="7"/>
  <c r="E655" i="7"/>
  <c r="E654" i="7"/>
  <c r="E653" i="7"/>
  <c r="E652" i="7"/>
  <c r="E651" i="7"/>
  <c r="E650" i="7"/>
  <c r="E649" i="7"/>
  <c r="E648" i="7"/>
  <c r="E647" i="7"/>
  <c r="E646" i="7"/>
  <c r="E645" i="7"/>
  <c r="E644" i="7"/>
  <c r="E643" i="7"/>
  <c r="E642" i="7"/>
  <c r="E641" i="7"/>
  <c r="E640" i="7"/>
  <c r="E639" i="7"/>
  <c r="E638" i="7"/>
  <c r="E637" i="7"/>
  <c r="E636" i="7"/>
  <c r="E635" i="7"/>
  <c r="E634" i="7"/>
  <c r="E633" i="7"/>
  <c r="E632" i="7"/>
  <c r="E631" i="7"/>
  <c r="E630" i="7"/>
  <c r="E629" i="7"/>
  <c r="E628" i="7"/>
  <c r="E627" i="7"/>
  <c r="E626" i="7"/>
  <c r="E625" i="7"/>
  <c r="E624" i="7"/>
  <c r="E623" i="7"/>
  <c r="E622" i="7"/>
  <c r="E621" i="7"/>
  <c r="E620" i="7"/>
  <c r="E619" i="7"/>
  <c r="E618" i="7"/>
  <c r="E617" i="7"/>
  <c r="E616" i="7"/>
  <c r="E615" i="7"/>
  <c r="E614" i="7"/>
  <c r="E613" i="7"/>
  <c r="E612" i="7"/>
  <c r="E611" i="7"/>
  <c r="E610" i="7"/>
  <c r="E609" i="7"/>
  <c r="E607" i="7"/>
  <c r="E606" i="7"/>
  <c r="E605" i="7"/>
  <c r="E604" i="7"/>
  <c r="E603" i="7"/>
  <c r="E602" i="7"/>
  <c r="E601" i="7"/>
  <c r="E600" i="7"/>
  <c r="E599" i="7"/>
  <c r="E598" i="7"/>
  <c r="E597" i="7"/>
  <c r="E596" i="7"/>
  <c r="E595" i="7"/>
  <c r="E594" i="7"/>
  <c r="E593" i="7"/>
  <c r="E592" i="7"/>
  <c r="E591" i="7"/>
  <c r="E590" i="7"/>
  <c r="E589" i="7"/>
  <c r="E588" i="7"/>
  <c r="E587" i="7"/>
  <c r="E586" i="7"/>
  <c r="E585" i="7"/>
  <c r="E584" i="7"/>
  <c r="E583" i="7"/>
  <c r="E582" i="7"/>
  <c r="E581" i="7"/>
  <c r="E580" i="7"/>
  <c r="E579" i="7"/>
  <c r="E578" i="7"/>
  <c r="E577" i="7"/>
  <c r="E576" i="7"/>
  <c r="E575" i="7"/>
  <c r="E574" i="7"/>
  <c r="E573" i="7"/>
  <c r="E572" i="7"/>
  <c r="E571" i="7"/>
  <c r="E570" i="7"/>
  <c r="E569" i="7"/>
  <c r="E568" i="7"/>
  <c r="E567" i="7"/>
  <c r="E566" i="7"/>
  <c r="E565" i="7"/>
  <c r="E564" i="7"/>
  <c r="E563" i="7"/>
  <c r="E562" i="7"/>
  <c r="E561" i="7"/>
  <c r="E560" i="7"/>
  <c r="E559" i="7"/>
  <c r="E558" i="7"/>
  <c r="E557" i="7"/>
  <c r="E556" i="7"/>
  <c r="E555" i="7"/>
  <c r="E554" i="7"/>
  <c r="E553" i="7"/>
  <c r="E552" i="7"/>
  <c r="E551" i="7"/>
  <c r="E550" i="7"/>
  <c r="E549" i="7"/>
  <c r="E548" i="7"/>
  <c r="E547" i="7"/>
  <c r="E546" i="7"/>
  <c r="E545" i="7"/>
  <c r="E544" i="7"/>
  <c r="E543" i="7"/>
  <c r="E542" i="7"/>
  <c r="E541" i="7"/>
  <c r="E540" i="7"/>
  <c r="E539" i="7"/>
  <c r="E538" i="7"/>
  <c r="E524" i="7"/>
  <c r="E523" i="7"/>
  <c r="E522" i="7"/>
  <c r="E521" i="7"/>
  <c r="E520" i="7"/>
  <c r="E519" i="7"/>
  <c r="E518" i="7"/>
  <c r="E517" i="7"/>
  <c r="E516" i="7"/>
  <c r="E515" i="7"/>
  <c r="E514" i="7"/>
  <c r="E513" i="7"/>
  <c r="E512" i="7"/>
  <c r="E511" i="7"/>
  <c r="E510" i="7"/>
  <c r="E509" i="7"/>
  <c r="E508" i="7"/>
  <c r="E507" i="7"/>
  <c r="E506" i="7"/>
  <c r="E505" i="7"/>
  <c r="E382" i="7"/>
  <c r="E261" i="7"/>
  <c r="E259" i="7"/>
  <c r="E257" i="7"/>
  <c r="E482" i="7"/>
  <c r="E364" i="7"/>
  <c r="E481" i="7"/>
  <c r="E251" i="7"/>
  <c r="E249" i="7"/>
  <c r="E442" i="7"/>
  <c r="E441" i="7"/>
  <c r="E440" i="7"/>
  <c r="E439" i="7"/>
  <c r="E292" i="7"/>
  <c r="E291" i="7"/>
  <c r="E290" i="7"/>
  <c r="E289" i="7"/>
  <c r="E293" i="7"/>
  <c r="E298" i="7"/>
  <c r="E297" i="7"/>
  <c r="E296" i="7"/>
  <c r="E295" i="7"/>
  <c r="E294" i="7"/>
  <c r="E299" i="7"/>
  <c r="E228" i="7"/>
  <c r="E227" i="7"/>
  <c r="E226" i="7"/>
  <c r="E225" i="7"/>
  <c r="E224" i="7"/>
  <c r="E223" i="7"/>
  <c r="E222" i="7"/>
  <c r="E311" i="7"/>
  <c r="E310" i="7"/>
  <c r="E305" i="7"/>
  <c r="E304" i="7"/>
  <c r="E390" i="7"/>
  <c r="E217" i="7"/>
  <c r="E216" i="7"/>
  <c r="E218" i="7"/>
  <c r="E215" i="7"/>
  <c r="E214" i="7"/>
  <c r="E213" i="7"/>
  <c r="E204" i="7"/>
  <c r="E199" i="7"/>
  <c r="E198" i="7"/>
  <c r="E197" i="7"/>
  <c r="E196" i="7"/>
  <c r="E363" i="7"/>
  <c r="E194" i="7"/>
  <c r="E192" i="7"/>
  <c r="E191" i="7"/>
  <c r="E484" i="7"/>
  <c r="E483" i="7"/>
  <c r="E184" i="7"/>
  <c r="E347" i="7"/>
  <c r="E155" i="7"/>
  <c r="E154" i="7"/>
  <c r="E153" i="7"/>
  <c r="E152" i="7"/>
  <c r="E151" i="7"/>
  <c r="E150" i="7"/>
  <c r="E413" i="7"/>
  <c r="E412" i="7"/>
  <c r="E411" i="7"/>
  <c r="E410" i="7"/>
  <c r="E149" i="7"/>
  <c r="E362" i="7"/>
  <c r="E139" i="7"/>
  <c r="E138" i="7"/>
  <c r="E137" i="7"/>
  <c r="E135" i="7"/>
  <c r="E134" i="7"/>
  <c r="E133" i="7"/>
  <c r="E132" i="7"/>
  <c r="E131" i="7"/>
  <c r="E325" i="7"/>
  <c r="E496" i="7"/>
  <c r="E126" i="7"/>
  <c r="E122" i="7"/>
  <c r="E115" i="7"/>
  <c r="E487" i="7"/>
  <c r="E486" i="7"/>
  <c r="E186" i="7"/>
  <c r="E114" i="7"/>
  <c r="E113" i="7"/>
  <c r="E108" i="7"/>
  <c r="E392" i="7"/>
  <c r="E385" i="7"/>
  <c r="E107" i="7"/>
  <c r="E106" i="7"/>
  <c r="E497" i="7"/>
  <c r="E430" i="7"/>
  <c r="E429" i="7"/>
  <c r="E428" i="7"/>
  <c r="E427" i="7"/>
  <c r="E426" i="7"/>
  <c r="E425" i="7"/>
  <c r="E424" i="7"/>
  <c r="E423" i="7"/>
  <c r="E422" i="7"/>
  <c r="E421" i="7"/>
  <c r="E420" i="7"/>
  <c r="E419" i="7"/>
  <c r="E418" i="7"/>
  <c r="E417" i="7"/>
  <c r="E416" i="7"/>
  <c r="E415" i="7"/>
  <c r="E488" i="7"/>
  <c r="E414" i="7"/>
  <c r="E489" i="7"/>
  <c r="E490" i="7"/>
  <c r="E491" i="7"/>
  <c r="E77" i="7"/>
  <c r="E74" i="7"/>
  <c r="E379" i="7"/>
  <c r="E378" i="7"/>
  <c r="E377" i="7"/>
  <c r="E376" i="7"/>
  <c r="E375" i="7"/>
  <c r="E65" i="7"/>
  <c r="E63" i="7"/>
  <c r="E61" i="7"/>
  <c r="E60" i="7"/>
  <c r="E59" i="7"/>
  <c r="E283" i="7"/>
  <c r="E367" i="7"/>
  <c r="E58" i="7"/>
  <c r="E56" i="7"/>
  <c r="E54" i="7"/>
  <c r="E53" i="7"/>
  <c r="E436" i="7"/>
  <c r="E331" i="7"/>
  <c r="E438" i="7"/>
  <c r="E334" i="7"/>
  <c r="E338" i="7"/>
  <c r="E339" i="7"/>
  <c r="E40" i="7"/>
  <c r="E39" i="7"/>
  <c r="E337" i="7"/>
  <c r="E336" i="7"/>
  <c r="E335" i="7"/>
  <c r="E38" i="7"/>
  <c r="E37" i="7"/>
  <c r="E36" i="7"/>
  <c r="E35" i="7"/>
  <c r="E34" i="7"/>
  <c r="E33" i="7"/>
  <c r="E32" i="7"/>
  <c r="E503" i="7"/>
  <c r="E502" i="7"/>
  <c r="E30" i="7"/>
  <c r="E504" i="7"/>
  <c r="E29" i="7"/>
  <c r="E493" i="7"/>
  <c r="E492" i="7"/>
  <c r="E452" i="7"/>
  <c r="E485" i="7"/>
  <c r="E349" i="7"/>
  <c r="E25" i="7"/>
  <c r="E329" i="7"/>
  <c r="E328" i="7"/>
  <c r="E15" i="7"/>
  <c r="E14" i="7"/>
  <c r="E20" i="7"/>
  <c r="E11" i="7"/>
  <c r="E10" i="7"/>
  <c r="E459" i="7"/>
  <c r="E12" i="7"/>
  <c r="E9" i="7"/>
</calcChain>
</file>

<file path=xl/sharedStrings.xml><?xml version="1.0" encoding="utf-8"?>
<sst xmlns="http://schemas.openxmlformats.org/spreadsheetml/2006/main" count="6823" uniqueCount="5511">
  <si>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</si>
  <si>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</si>
  <si>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</si>
  <si>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</si>
  <si>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</si>
  <si>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</si>
  <si>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</si>
  <si>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</si>
  <si>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</si>
  <si>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</si>
  <si>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</si>
  <si>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</si>
  <si>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</si>
  <si>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</si>
  <si>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</si>
  <si>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</si>
  <si>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</si>
  <si>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</si>
  <si>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</si>
  <si>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</si>
  <si>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</si>
  <si>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</si>
  <si>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</si>
  <si>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</si>
  <si>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</si>
  <si>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</si>
  <si>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</si>
  <si>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</si>
  <si>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</si>
  <si>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</si>
  <si>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</si>
  <si>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</si>
  <si>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</si>
  <si>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</si>
  <si>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</si>
  <si>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</si>
  <si>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</si>
  <si>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</si>
  <si>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</si>
  <si>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</si>
  <si>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</si>
  <si>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</si>
  <si>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</si>
  <si>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</si>
  <si>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</si>
  <si>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</si>
  <si>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</si>
  <si>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</si>
  <si>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</si>
  <si>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</si>
  <si>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</si>
  <si>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</si>
  <si>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</si>
  <si>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</si>
  <si>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</si>
  <si>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</si>
  <si>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</si>
  <si>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</si>
  <si>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</si>
  <si>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</si>
  <si>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</si>
  <si>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</si>
  <si>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</si>
  <si>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</si>
  <si>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</si>
  <si>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</si>
  <si>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</si>
  <si>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</si>
  <si>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</si>
  <si>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</si>
  <si>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</si>
  <si>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</si>
  <si>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</si>
  <si>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</si>
  <si>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</si>
  <si>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</si>
  <si>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</si>
  <si>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</si>
  <si>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</si>
  <si>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AXIS Mobile Monitor</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</si>
  <si>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</si>
  <si>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</si>
  <si>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</si>
  <si>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</si>
  <si>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</si>
  <si>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</si>
  <si>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</si>
  <si>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</si>
  <si>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</si>
  <si>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</si>
  <si>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</si>
  <si>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</si>
  <si>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</si>
  <si>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</si>
  <si>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</si>
  <si>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</si>
  <si>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</si>
  <si>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</si>
  <si>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</si>
  <si>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</si>
  <si>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</si>
  <si>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</si>
  <si>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</si>
  <si>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</si>
  <si>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</si>
  <si>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</si>
  <si>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</si>
  <si>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</si>
  <si>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</si>
  <si>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</si>
  <si>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</si>
  <si>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</si>
  <si>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</si>
  <si>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</si>
  <si>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</si>
  <si>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</si>
  <si>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</si>
  <si>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</si>
  <si>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</si>
  <si>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</si>
  <si>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</si>
  <si>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</si>
  <si>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</si>
  <si>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</si>
  <si>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</si>
  <si>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</si>
  <si>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</si>
  <si>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</si>
  <si>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</si>
  <si>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</si>
  <si>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</si>
  <si>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</si>
  <si>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</si>
  <si>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5502-431</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</si>
  <si>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</si>
  <si>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</si>
  <si>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</si>
  <si>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</si>
  <si>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</si>
  <si>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</si>
  <si>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</si>
  <si>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</si>
  <si>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</si>
  <si>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</si>
  <si>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</si>
  <si>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</si>
  <si>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</si>
  <si>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</si>
  <si>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</si>
  <si>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</si>
  <si>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</si>
  <si>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</si>
  <si>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</si>
  <si>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</si>
  <si>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</si>
  <si>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</si>
  <si>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</si>
  <si>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</si>
  <si>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</si>
  <si>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</si>
  <si>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</si>
  <si>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</si>
  <si>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</si>
  <si>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</si>
  <si>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</si>
  <si>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</si>
  <si>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</si>
  <si>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</si>
  <si>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</si>
  <si>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</si>
  <si>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</si>
  <si>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</si>
  <si>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</si>
  <si>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</si>
  <si>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</si>
  <si>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</si>
  <si>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</si>
  <si>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</si>
  <si>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</si>
  <si>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</si>
  <si>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</si>
  <si>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</si>
  <si>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</si>
  <si>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</si>
  <si>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</si>
  <si>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</si>
  <si>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</si>
  <si>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</si>
  <si>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</si>
  <si>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</si>
  <si>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</si>
  <si>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</si>
  <si>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</si>
  <si>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</si>
  <si>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</si>
  <si>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</si>
  <si>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</si>
  <si>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</si>
  <si>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</si>
  <si>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</si>
  <si>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</si>
  <si>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</si>
  <si>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</si>
  <si>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</si>
  <si>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</si>
  <si>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</si>
  <si>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</si>
  <si>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</si>
  <si>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</si>
  <si>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</si>
  <si>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</si>
  <si>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</si>
  <si>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</si>
  <si>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</si>
  <si>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</si>
  <si>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</si>
  <si>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</si>
  <si>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</si>
  <si>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</si>
  <si>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</si>
  <si>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</si>
  <si>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</si>
  <si>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</si>
  <si>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</si>
  <si>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</si>
  <si>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</si>
  <si>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</si>
  <si>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</si>
  <si>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</si>
  <si>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</si>
  <si>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</si>
  <si>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</si>
  <si>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</si>
  <si>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</si>
  <si>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</si>
  <si>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</si>
  <si>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</si>
  <si>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</si>
  <si>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</si>
  <si>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</si>
  <si>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</si>
  <si>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</si>
  <si>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</si>
  <si>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</si>
  <si>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</si>
  <si>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</si>
  <si>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</si>
  <si>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</si>
  <si>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</si>
  <si>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</si>
  <si>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</si>
  <si>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</si>
  <si>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</si>
  <si>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</si>
  <si>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</si>
  <si>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</si>
  <si>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</si>
  <si>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</si>
  <si>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</si>
  <si>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</si>
  <si>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</si>
  <si>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</si>
  <si>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</si>
  <si>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</si>
  <si>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</si>
  <si>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</si>
  <si>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</si>
  <si>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</si>
  <si>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</si>
  <si>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</si>
  <si>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</si>
  <si>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</si>
  <si>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</si>
  <si>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</si>
  <si>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</si>
  <si>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</si>
  <si>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</si>
  <si>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</si>
  <si>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</si>
  <si>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</si>
  <si>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</si>
  <si>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</si>
  <si>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</si>
  <si>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</si>
  <si>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</si>
  <si>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</si>
  <si>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</si>
  <si>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</si>
  <si>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</si>
  <si>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</si>
  <si>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</si>
  <si>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AXIS T92E20 OUTDOOR HOUSING</t>
  </si>
  <si>
    <t>0344-001</t>
  </si>
  <si>
    <t>0433-001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</si>
  <si>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</si>
  <si>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</si>
  <si>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</si>
  <si>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</si>
  <si>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</si>
  <si>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</si>
  <si>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</si>
  <si>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</si>
  <si>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</si>
  <si>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</si>
  <si>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</si>
  <si>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</si>
  <si>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</si>
  <si>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</si>
  <si>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</si>
  <si>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</si>
  <si>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</si>
  <si>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</si>
  <si>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</si>
  <si>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</si>
  <si>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</si>
  <si>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</si>
  <si>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</si>
  <si>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</si>
  <si>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</si>
  <si>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</si>
  <si>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</si>
  <si>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</si>
  <si>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</si>
  <si>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</si>
  <si>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</si>
  <si>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</si>
  <si>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</si>
  <si>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</si>
  <si>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</si>
  <si>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</si>
  <si>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</si>
  <si>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</si>
  <si>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</si>
  <si>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</si>
  <si>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</si>
  <si>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</si>
  <si>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</si>
  <si>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</si>
  <si>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</si>
  <si>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</si>
  <si>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</si>
  <si>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</si>
  <si>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</si>
  <si>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</si>
  <si>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</si>
  <si>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</si>
  <si>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</si>
  <si>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</si>
  <si>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</si>
  <si>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</si>
  <si>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</si>
  <si>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</si>
  <si>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</si>
  <si>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</si>
  <si>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</si>
  <si>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</si>
  <si>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</si>
  <si>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</si>
  <si>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</si>
  <si>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</si>
  <si>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</si>
  <si>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</si>
  <si>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AXIS Camera Management</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</si>
  <si>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</si>
  <si>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</si>
  <si>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</si>
  <si>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</si>
  <si>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</si>
  <si>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</si>
  <si>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</si>
  <si>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</si>
  <si>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</si>
  <si>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</si>
  <si>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</si>
  <si>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</si>
  <si>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</si>
  <si>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</si>
  <si>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</si>
  <si>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</si>
  <si>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</si>
  <si>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</si>
  <si>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</si>
  <si>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</si>
  <si>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</si>
  <si>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</si>
  <si>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</si>
  <si>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</si>
  <si>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</si>
  <si>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</si>
  <si>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</si>
  <si>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</si>
  <si>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</si>
  <si>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</si>
  <si>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</si>
  <si>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</si>
  <si>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</si>
  <si>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</si>
  <si>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</si>
  <si>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</si>
  <si>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</si>
  <si>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</si>
  <si>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</si>
  <si>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</si>
  <si>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</si>
  <si>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</si>
  <si>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</si>
  <si>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</si>
  <si>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</si>
  <si>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</si>
  <si>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</si>
  <si>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</si>
  <si>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</si>
  <si>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</si>
  <si>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</si>
  <si>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</si>
  <si>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</si>
  <si>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AXIS Camera Companion</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</si>
  <si>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</si>
  <si>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</si>
  <si>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</si>
  <si>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</si>
  <si>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</si>
  <si>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</si>
  <si>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</si>
  <si>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</si>
  <si>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</si>
  <si>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</si>
  <si>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</si>
  <si>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</si>
  <si>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</si>
  <si>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</si>
  <si>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</si>
  <si>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</si>
  <si>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</si>
  <si>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</si>
  <si>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</si>
  <si>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</si>
  <si>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</si>
  <si>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</si>
  <si>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</si>
  <si>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</si>
  <si>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</si>
  <si>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</si>
  <si>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</si>
  <si>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</si>
  <si>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</si>
  <si>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</si>
  <si>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</si>
  <si>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</si>
  <si>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</si>
  <si>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</si>
  <si>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</si>
  <si>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</si>
  <si>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</si>
  <si>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</si>
  <si>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</si>
  <si>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</si>
  <si>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</si>
  <si>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</si>
  <si>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</si>
  <si>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</si>
  <si>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</si>
  <si>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</si>
  <si>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</si>
  <si>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</si>
  <si>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</si>
  <si>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</si>
  <si>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</si>
  <si>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</si>
  <si>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</si>
  <si>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</si>
  <si>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</si>
  <si>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</si>
  <si>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</si>
  <si>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</si>
  <si>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</si>
  <si>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</si>
  <si>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</si>
  <si>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</si>
  <si>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</si>
  <si>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</si>
  <si>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</si>
  <si>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</si>
  <si>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</si>
  <si>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</si>
  <si>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</si>
  <si>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</si>
  <si>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</si>
  <si>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</si>
  <si>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</si>
  <si>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</si>
  <si>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</si>
  <si>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</si>
  <si>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</si>
  <si>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</si>
  <si>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</si>
  <si>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</si>
  <si>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</si>
  <si>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</si>
  <si>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</si>
  <si>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</si>
  <si>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</si>
  <si>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</si>
  <si>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</si>
  <si>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</si>
  <si>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</si>
  <si>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</si>
  <si>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</si>
  <si>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</si>
  <si>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</si>
  <si>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</si>
  <si>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</si>
  <si>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</si>
  <si>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</si>
  <si>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</si>
  <si>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</si>
  <si>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</si>
  <si>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</si>
  <si>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</si>
  <si>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</si>
  <si>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</si>
  <si>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</si>
  <si>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</si>
  <si>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</si>
  <si>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</si>
  <si>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</si>
  <si>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</si>
  <si>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</si>
  <si>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</si>
  <si>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</si>
  <si>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</si>
  <si>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</si>
  <si>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</si>
  <si>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</si>
  <si>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</si>
  <si>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</si>
  <si>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</si>
  <si>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</si>
  <si>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</si>
  <si>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</si>
  <si>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</si>
  <si>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</si>
  <si>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</si>
  <si>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</si>
  <si>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</si>
  <si>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</si>
  <si>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</si>
  <si>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</si>
  <si>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</si>
  <si>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</si>
  <si>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</si>
  <si>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</si>
  <si>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</si>
  <si>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</si>
  <si>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</si>
  <si>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</si>
  <si>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</si>
  <si>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</si>
  <si>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</si>
  <si>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</si>
  <si>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</si>
  <si>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</si>
  <si>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</si>
  <si>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</si>
  <si>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</si>
  <si>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</si>
  <si>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</si>
  <si>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</si>
  <si>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</si>
  <si>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</si>
  <si>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</si>
  <si>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5017-641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</si>
  <si>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</si>
  <si>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</si>
  <si>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</si>
  <si>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</si>
  <si>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</si>
  <si>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</si>
  <si>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</si>
  <si>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</si>
  <si>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</si>
  <si>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</si>
  <si>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</si>
  <si>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</si>
  <si>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</si>
  <si>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</si>
  <si>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</si>
  <si>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</si>
  <si>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</si>
  <si>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</si>
  <si>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</si>
  <si>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</si>
  <si>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</si>
  <si>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</si>
  <si>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</si>
  <si>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</si>
  <si>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</si>
  <si>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</si>
  <si>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</si>
  <si>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</si>
  <si>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</si>
  <si>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</si>
  <si>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</si>
  <si>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</si>
  <si>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</si>
  <si>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</si>
  <si>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</si>
  <si>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</si>
  <si>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</si>
  <si>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</si>
  <si>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</si>
  <si>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</si>
  <si>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</si>
  <si>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</si>
  <si>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</si>
  <si>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</si>
  <si>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</si>
  <si>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</si>
  <si>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</si>
  <si>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</si>
  <si>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</si>
  <si>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</si>
  <si>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</si>
  <si>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</si>
  <si>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</si>
  <si>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</si>
  <si>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</si>
  <si>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</si>
  <si>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</si>
  <si>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</si>
  <si>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</si>
  <si>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</si>
  <si>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</si>
  <si>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</si>
  <si>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</si>
  <si>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</si>
  <si>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</si>
  <si>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</si>
  <si>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</si>
  <si>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</si>
  <si>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</si>
  <si>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</si>
  <si>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</si>
  <si>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</si>
  <si>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</si>
  <si>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</si>
  <si>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</si>
  <si>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</si>
  <si>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</si>
  <si>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</si>
  <si>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</si>
  <si>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</si>
  <si>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</si>
  <si>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</si>
  <si>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</si>
  <si>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</si>
  <si>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</si>
  <si>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</si>
  <si>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</si>
  <si>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</si>
  <si>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</si>
  <si>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</si>
  <si>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</si>
  <si>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</si>
  <si>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</si>
  <si>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</si>
  <si>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</si>
  <si>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</si>
  <si>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</si>
  <si>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</si>
  <si>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</si>
  <si>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</si>
  <si>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</si>
  <si>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</si>
  <si>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</si>
  <si>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</si>
  <si>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</si>
  <si>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</si>
  <si>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</si>
  <si>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</si>
  <si>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</si>
  <si>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</si>
  <si>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</si>
  <si>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</si>
  <si>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</si>
  <si>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</si>
  <si>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</si>
  <si>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</si>
  <si>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</si>
  <si>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</si>
  <si>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</si>
  <si>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</si>
  <si>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</si>
  <si>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</si>
  <si>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</si>
  <si>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</si>
  <si>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</si>
  <si>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</si>
  <si>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</si>
  <si>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</si>
  <si>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</si>
  <si>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</si>
  <si>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</si>
  <si>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</si>
  <si>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</si>
  <si>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</si>
  <si>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</si>
  <si>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</si>
  <si>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</si>
  <si>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</si>
  <si>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</si>
  <si>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</si>
  <si>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</si>
  <si>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</si>
  <si>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</si>
  <si>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</si>
  <si>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</si>
  <si>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</si>
  <si>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</si>
  <si>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</si>
  <si>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</si>
  <si>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</si>
  <si>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</si>
  <si>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</si>
  <si>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</si>
  <si>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</si>
  <si>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</si>
  <si>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</si>
  <si>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</si>
  <si>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</si>
  <si>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</si>
  <si>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</si>
  <si>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</si>
  <si>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</si>
  <si>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</si>
  <si>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</si>
  <si>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</si>
  <si>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</si>
  <si>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</si>
  <si>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</si>
  <si>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</si>
  <si>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</si>
  <si>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</si>
  <si>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</si>
  <si>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</si>
  <si>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</si>
  <si>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</si>
  <si>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</si>
  <si>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</si>
  <si>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</si>
  <si>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</si>
  <si>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</si>
  <si>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</si>
  <si>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</si>
  <si>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</si>
  <si>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</si>
  <si>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</si>
  <si>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</si>
  <si>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</si>
  <si>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</si>
  <si>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</si>
  <si>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</si>
  <si>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</si>
  <si>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</si>
  <si>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</si>
  <si>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</si>
  <si>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</si>
  <si>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</si>
  <si>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</si>
  <si>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</si>
  <si>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</si>
  <si>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</si>
  <si>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</si>
  <si>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</si>
  <si>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</si>
  <si>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</si>
  <si>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</si>
  <si>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</si>
  <si>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</si>
  <si>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</si>
  <si>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</si>
  <si>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</si>
  <si>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</si>
  <si>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</si>
  <si>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</si>
  <si>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</si>
  <si>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</si>
  <si>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</si>
  <si>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</si>
  <si>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</si>
  <si>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</si>
  <si>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</si>
  <si>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</si>
  <si>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</si>
  <si>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</si>
  <si>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</si>
  <si>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</si>
  <si>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</si>
  <si>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</si>
  <si>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</si>
  <si>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</si>
  <si>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</si>
  <si>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</si>
  <si>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</si>
  <si>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</si>
  <si>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</si>
  <si>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</si>
  <si>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</si>
  <si>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</si>
  <si>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</si>
  <si>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</si>
  <si>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</si>
  <si>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</si>
  <si>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</si>
  <si>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</si>
  <si>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</si>
  <si>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</si>
  <si>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</si>
  <si>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</si>
  <si>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</si>
  <si>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</si>
  <si>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</si>
  <si>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</si>
  <si>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</si>
  <si>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</si>
  <si>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</si>
  <si>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</si>
  <si>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</si>
  <si>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</si>
  <si>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</si>
  <si>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</si>
  <si>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</si>
  <si>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</si>
  <si>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</si>
  <si>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</si>
  <si>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</si>
  <si>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</si>
  <si>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</si>
  <si>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</si>
  <si>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</si>
  <si>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</si>
  <si>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</si>
  <si>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</si>
  <si>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</si>
  <si>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</si>
  <si>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</si>
  <si>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</si>
  <si>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</si>
  <si>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</si>
  <si>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</si>
  <si>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</si>
  <si>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</si>
  <si>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</si>
  <si>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</si>
  <si>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</si>
  <si>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</si>
  <si>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</si>
  <si>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</si>
  <si>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</si>
  <si>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</si>
  <si>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</si>
  <si>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</si>
  <si>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</si>
  <si>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</si>
  <si>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</si>
  <si>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</si>
  <si>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</si>
  <si>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</si>
  <si>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</si>
  <si>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</si>
  <si>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</si>
  <si>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</si>
  <si>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</si>
  <si>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</si>
  <si>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</si>
  <si>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</si>
  <si>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</si>
  <si>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</si>
  <si>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</si>
  <si>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</si>
  <si>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</si>
  <si>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</si>
  <si>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</si>
  <si>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</si>
  <si>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</si>
  <si>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</si>
  <si>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</si>
  <si>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</si>
  <si>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</si>
  <si>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</si>
  <si>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</si>
  <si>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</si>
  <si>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</si>
  <si>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</si>
  <si>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</si>
  <si>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</si>
  <si>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</si>
  <si>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AXIS T8640 WALL MOUNT BRACKET</t>
  </si>
  <si>
    <t>AXIS T8640 DIN RAIL CLIP</t>
  </si>
  <si>
    <t>AXIS T8640 RACK MOUNT BRACKET</t>
  </si>
  <si>
    <t>5026-401</t>
  </si>
  <si>
    <t>5028-411</t>
  </si>
  <si>
    <t>5027-421</t>
  </si>
  <si>
    <t>5026-411</t>
  </si>
  <si>
    <t>5026-431</t>
  </si>
  <si>
    <t>5026-421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</si>
  <si>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</si>
  <si>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</si>
  <si>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</si>
  <si>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</si>
  <si>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</si>
  <si>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</si>
  <si>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</si>
  <si>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</si>
  <si>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</si>
  <si>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</si>
  <si>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</si>
  <si>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</si>
  <si>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</si>
  <si>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</si>
  <si>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</si>
  <si>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</si>
  <si>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</si>
  <si>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</si>
  <si>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</si>
  <si>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</si>
  <si>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</si>
  <si>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</si>
  <si>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</si>
  <si>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</si>
  <si>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</si>
  <si>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</si>
  <si>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</si>
  <si>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</si>
  <si>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</si>
  <si>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</si>
  <si>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</si>
  <si>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</si>
  <si>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</si>
  <si>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</si>
  <si>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</si>
  <si>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</si>
  <si>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</si>
  <si>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</si>
  <si>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</si>
  <si>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</si>
  <si>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</si>
  <si>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</si>
  <si>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</si>
  <si>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</si>
  <si>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</si>
  <si>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</si>
  <si>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</si>
  <si>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</si>
  <si>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</si>
  <si>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</si>
  <si>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</si>
  <si>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</si>
  <si>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</si>
  <si>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</si>
  <si>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</si>
  <si>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</si>
  <si>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</si>
  <si>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</si>
  <si>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</si>
  <si>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</si>
  <si>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</si>
  <si>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</si>
  <si>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</si>
  <si>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</si>
  <si>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</si>
  <si>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5502-401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</si>
  <si>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</si>
  <si>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</si>
  <si>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</si>
  <si>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</si>
  <si>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</si>
  <si>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</si>
  <si>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</si>
  <si>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</si>
  <si>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</si>
  <si>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</si>
  <si>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</si>
  <si>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</si>
  <si>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</si>
  <si>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</si>
  <si>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</si>
  <si>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</si>
  <si>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</si>
  <si>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</si>
  <si>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</si>
  <si>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</si>
  <si>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</si>
  <si>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</si>
  <si>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</si>
  <si>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</si>
  <si>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</si>
  <si>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</si>
  <si>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</si>
  <si>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</si>
  <si>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</si>
  <si>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</si>
  <si>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</si>
  <si>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</si>
  <si>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</si>
  <si>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</si>
  <si>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</si>
  <si>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</si>
  <si>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</si>
  <si>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</si>
  <si>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</si>
  <si>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</si>
  <si>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</si>
  <si>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</si>
  <si>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</si>
  <si>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</si>
  <si>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</si>
  <si>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</si>
  <si>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</si>
  <si>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</si>
  <si>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</si>
  <si>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</si>
  <si>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</si>
  <si>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</si>
  <si>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</si>
  <si>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</si>
  <si>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</si>
  <si>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</si>
  <si>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</si>
  <si>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</si>
  <si>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</si>
  <si>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</si>
  <si>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</si>
  <si>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</si>
  <si>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</si>
  <si>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</si>
  <si>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</si>
  <si>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</si>
  <si>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</si>
  <si>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</si>
  <si>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</si>
  <si>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</si>
  <si>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</si>
  <si>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YXPETDL</t>
  </si>
  <si>
    <t>XPCOBT</t>
  </si>
  <si>
    <t>YXPCOBT</t>
  </si>
  <si>
    <t>XPCODL</t>
  </si>
  <si>
    <t>YXPCODL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</si>
  <si>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</si>
  <si>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</si>
  <si>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</si>
  <si>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</si>
  <si>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</si>
  <si>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</si>
  <si>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</si>
  <si>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</si>
  <si>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</si>
  <si>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</si>
  <si>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</si>
  <si>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</si>
  <si>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</si>
  <si>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</si>
  <si>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</si>
  <si>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</si>
  <si>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</si>
  <si>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</si>
  <si>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</si>
  <si>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</si>
  <si>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</si>
  <si>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</si>
  <si>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</si>
  <si>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</si>
  <si>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</si>
  <si>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</si>
  <si>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</si>
  <si>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</si>
  <si>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</si>
  <si>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</si>
  <si>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</si>
  <si>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</si>
  <si>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</si>
  <si>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</si>
  <si>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</si>
  <si>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</si>
  <si>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</si>
  <si>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</si>
  <si>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</si>
  <si>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</si>
  <si>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</si>
  <si>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</si>
  <si>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</si>
  <si>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</si>
  <si>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</si>
  <si>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</si>
  <si>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</si>
  <si>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</si>
  <si>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</si>
  <si>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</si>
  <si>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</si>
  <si>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</si>
  <si>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</si>
  <si>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</si>
  <si>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</si>
  <si>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</si>
  <si>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</si>
  <si>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</si>
  <si>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</si>
  <si>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</si>
  <si>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</si>
  <si>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</si>
  <si>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</si>
  <si>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</si>
  <si>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</si>
  <si>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</si>
  <si>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T91A64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</si>
  <si>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</si>
  <si>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</si>
  <si>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</si>
  <si>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</si>
  <si>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</si>
  <si>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</si>
  <si>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</si>
  <si>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</si>
  <si>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</si>
  <si>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</si>
  <si>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</si>
  <si>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</si>
  <si>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</si>
  <si>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</si>
  <si>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</si>
  <si>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</si>
  <si>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</si>
  <si>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</si>
  <si>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</si>
  <si>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</si>
  <si>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</si>
  <si>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</si>
  <si>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</si>
  <si>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</si>
  <si>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</si>
  <si>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</si>
  <si>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</si>
  <si>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</si>
  <si>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</si>
  <si>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</si>
  <si>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</si>
  <si>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</si>
  <si>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AXIS T91D61 WALL MOUNT</t>
  </si>
  <si>
    <t>5504-621</t>
  </si>
  <si>
    <t>5504-691</t>
  </si>
  <si>
    <t>5504-821</t>
  </si>
  <si>
    <t>AXIS T91B62 PARAPET MOUNT</t>
  </si>
  <si>
    <t>5504-631</t>
  </si>
  <si>
    <t>AXIS T91B63 CEILING MOUNT</t>
  </si>
  <si>
    <t>5504-641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</si>
  <si>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</si>
  <si>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</si>
  <si>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</si>
  <si>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</si>
  <si>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</si>
  <si>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</si>
  <si>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AXIS T94A01D PENDANT KIT</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</si>
  <si>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</si>
  <si>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</si>
  <si>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</si>
  <si>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</si>
  <si>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</si>
  <si>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</si>
  <si>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</si>
  <si>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</si>
  <si>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</si>
  <si>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</si>
  <si>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</si>
  <si>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</si>
  <si>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</si>
  <si>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</si>
  <si>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</si>
  <si>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</si>
  <si>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</si>
  <si>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</si>
  <si>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</si>
  <si>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</si>
  <si>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</si>
  <si>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</si>
  <si>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</si>
  <si>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</si>
  <si>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</si>
  <si>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</si>
  <si>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</si>
  <si>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</si>
  <si>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</si>
  <si>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</si>
  <si>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</si>
  <si>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</si>
  <si>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</si>
  <si>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</si>
  <si>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</si>
  <si>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</si>
  <si>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</si>
  <si>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</si>
  <si>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</si>
  <si>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</si>
  <si>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</si>
  <si>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</si>
  <si>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</si>
  <si>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</si>
  <si>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</si>
  <si>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</si>
  <si>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</si>
  <si>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</si>
  <si>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</si>
  <si>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</si>
  <si>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</si>
  <si>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</si>
  <si>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</si>
  <si>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</si>
  <si>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</si>
  <si>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</si>
  <si>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</si>
  <si>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</si>
  <si>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</si>
  <si>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</si>
  <si>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</si>
  <si>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</si>
  <si>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</si>
  <si>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</si>
  <si>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</si>
  <si>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</si>
  <si>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</si>
  <si>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</si>
  <si>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</si>
  <si>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</si>
  <si>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</si>
  <si>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</si>
  <si>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</si>
  <si>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</si>
  <si>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</si>
  <si>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</si>
  <si>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</si>
  <si>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</si>
  <si>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</si>
  <si>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</si>
  <si>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</si>
  <si>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</si>
  <si>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</si>
  <si>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</si>
  <si>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</si>
  <si>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</si>
  <si>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</si>
  <si>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</si>
  <si>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</si>
  <si>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</si>
  <si>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</si>
  <si>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</si>
  <si>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</si>
  <si>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</si>
  <si>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</si>
  <si>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</si>
  <si>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</si>
  <si>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</si>
  <si>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</si>
  <si>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</si>
  <si>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</si>
  <si>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</si>
  <si>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</si>
  <si>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</si>
  <si>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</si>
  <si>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</si>
  <si>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</si>
  <si>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</si>
  <si>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</si>
  <si>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</si>
  <si>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</si>
  <si>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</si>
  <si>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</si>
  <si>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</si>
  <si>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</si>
  <si>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</si>
  <si>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</si>
  <si>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</si>
  <si>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</si>
  <si>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</si>
  <si>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</si>
  <si>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</si>
  <si>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</si>
  <si>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</si>
  <si>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</si>
  <si>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</si>
  <si>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</si>
  <si>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</si>
  <si>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</si>
  <si>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</si>
  <si>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</si>
  <si>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</si>
  <si>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</si>
  <si>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</si>
  <si>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</si>
  <si>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</si>
  <si>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</si>
  <si>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</si>
  <si>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</si>
  <si>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</si>
  <si>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</si>
  <si>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</si>
  <si>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</si>
  <si>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</si>
  <si>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</si>
  <si>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</si>
  <si>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</si>
  <si>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</si>
  <si>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</si>
  <si>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</si>
  <si>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</si>
  <si>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</si>
  <si>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</si>
  <si>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</si>
  <si>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</si>
  <si>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</si>
  <si>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</si>
  <si>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</si>
  <si>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</si>
  <si>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</si>
  <si>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</si>
  <si>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</si>
  <si>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</si>
  <si>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5504-862</t>
  </si>
  <si>
    <t>AXIS T8081 PS57 MODULE 1000W</t>
  </si>
  <si>
    <t>AXIS T8082 PS57 CHASSIS 2KW 1U</t>
  </si>
  <si>
    <t>AXIS T8085 PS57 500W 1U</t>
  </si>
  <si>
    <t>Power supply 500W for use with AXIS T8646 POE+ OVER COAX BLADE in a 1U rack.</t>
  </si>
  <si>
    <t>New</t>
  </si>
  <si>
    <t>AXIS P3905-RE</t>
  </si>
  <si>
    <t>AXIS P3905-RE M12</t>
  </si>
  <si>
    <t>0662-001</t>
  </si>
  <si>
    <t>0663-001</t>
  </si>
  <si>
    <t>AXIS T91E61 WALL MOUNT</t>
  </si>
  <si>
    <t>5506-481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</si>
  <si>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</si>
  <si>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</si>
  <si>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</si>
  <si>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</si>
  <si>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</si>
  <si>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</si>
  <si>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</si>
  <si>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</si>
  <si>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</si>
  <si>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</si>
  <si>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</si>
  <si>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</si>
  <si>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</si>
  <si>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</si>
  <si>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</si>
  <si>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</si>
  <si>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</si>
  <si>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</si>
  <si>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</si>
  <si>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</si>
  <si>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</si>
  <si>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</si>
  <si>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</si>
  <si>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</si>
  <si>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</si>
  <si>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</si>
  <si>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</si>
  <si>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</si>
  <si>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</si>
  <si>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</si>
  <si>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</si>
  <si>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</si>
  <si>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</si>
  <si>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</si>
  <si>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</si>
  <si>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</si>
  <si>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</si>
  <si>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</si>
  <si>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</si>
  <si>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</si>
  <si>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</si>
  <si>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</si>
  <si>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</si>
  <si>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</si>
  <si>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</si>
  <si>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</si>
  <si>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</si>
  <si>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</si>
  <si>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</si>
  <si>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</si>
  <si>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</si>
  <si>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</si>
  <si>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</si>
  <si>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</si>
  <si>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</si>
  <si>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</si>
  <si>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</si>
  <si>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</si>
  <si>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</si>
  <si>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</si>
  <si>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</si>
  <si>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</si>
  <si>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</si>
  <si>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</si>
  <si>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</si>
  <si>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</si>
  <si>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</si>
  <si>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</si>
  <si>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</si>
  <si>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</si>
  <si>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</si>
  <si>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</si>
  <si>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</si>
  <si>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</si>
  <si>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</si>
  <si>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</si>
  <si>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</si>
  <si>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</si>
  <si>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</si>
  <si>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</si>
  <si>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</si>
  <si>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</si>
  <si>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</si>
  <si>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</si>
  <si>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</si>
  <si>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</si>
  <si>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</si>
  <si>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</si>
  <si>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</si>
  <si>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</si>
  <si>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</si>
  <si>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</si>
  <si>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</si>
  <si>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</si>
  <si>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</si>
  <si>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</si>
  <si>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</si>
  <si>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</si>
  <si>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</si>
  <si>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</si>
  <si>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</si>
  <si>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</si>
  <si>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</si>
  <si>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</si>
  <si>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</si>
  <si>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</si>
  <si>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</si>
  <si>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</si>
  <si>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</si>
  <si>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</si>
  <si>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</si>
  <si>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</si>
  <si>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</si>
  <si>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</si>
  <si>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</si>
  <si>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</si>
  <si>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</si>
  <si>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</si>
  <si>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0800-002</t>
  </si>
  <si>
    <t>AXIS Q6128-E 50HZ</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</si>
  <si>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</si>
  <si>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</si>
  <si>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</si>
  <si>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</si>
  <si>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</si>
  <si>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</si>
  <si>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</si>
  <si>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</si>
  <si>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</si>
  <si>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</si>
  <si>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</si>
  <si>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</si>
  <si>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</si>
  <si>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</si>
  <si>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</si>
  <si>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</si>
  <si>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</si>
  <si>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</si>
  <si>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</si>
  <si>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</si>
  <si>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</si>
  <si>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</si>
  <si>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</si>
  <si>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</si>
  <si>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</si>
  <si>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</si>
  <si>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</si>
  <si>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</si>
  <si>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</si>
  <si>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</si>
  <si>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</si>
  <si>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</si>
  <si>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</si>
  <si>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</si>
  <si>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</si>
  <si>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</si>
  <si>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</si>
  <si>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</si>
  <si>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</si>
  <si>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</si>
  <si>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</si>
  <si>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</si>
  <si>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</si>
  <si>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</si>
  <si>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</si>
  <si>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</si>
  <si>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</si>
  <si>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</si>
  <si>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</si>
  <si>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</si>
  <si>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</si>
  <si>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</si>
  <si>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</si>
  <si>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</si>
  <si>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</si>
  <si>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</si>
  <si>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</si>
  <si>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</si>
  <si>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</si>
  <si>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</si>
  <si>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</si>
  <si>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</si>
  <si>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</si>
  <si>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</si>
  <si>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</si>
  <si>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</si>
  <si>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</si>
  <si>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</si>
  <si>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</si>
  <si>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</si>
  <si>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</si>
  <si>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</si>
  <si>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</si>
  <si>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</si>
  <si>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</si>
  <si>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</si>
  <si>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</si>
  <si>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</si>
  <si>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</si>
  <si>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</si>
  <si>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</si>
  <si>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</si>
  <si>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</si>
  <si>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</si>
  <si>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</si>
  <si>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</si>
  <si>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</si>
  <si>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</si>
  <si>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</si>
  <si>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</si>
  <si>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</si>
  <si>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</si>
  <si>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</si>
  <si>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</si>
  <si>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</si>
  <si>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</si>
  <si>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</si>
  <si>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</si>
  <si>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</si>
  <si>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</si>
  <si>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</si>
  <si>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</si>
  <si>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</si>
  <si>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</si>
  <si>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</si>
  <si>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</si>
  <si>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</si>
  <si>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</si>
  <si>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</si>
  <si>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</si>
  <si>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</si>
  <si>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</si>
  <si>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</si>
  <si>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</si>
  <si>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</si>
  <si>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</si>
  <si>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</si>
  <si>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</si>
  <si>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</si>
  <si>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</si>
  <si>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</si>
  <si>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</si>
  <si>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</si>
  <si>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</si>
  <si>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</si>
  <si>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</si>
  <si>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</si>
  <si>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</si>
  <si>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</si>
  <si>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</si>
  <si>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</si>
  <si>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</si>
  <si>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</si>
  <si>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</si>
  <si>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</si>
  <si>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</si>
  <si>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</si>
  <si>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</si>
  <si>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</si>
  <si>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</si>
  <si>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</si>
  <si>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</si>
  <si>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</si>
  <si>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</si>
  <si>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</si>
  <si>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</si>
  <si>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</si>
  <si>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</si>
  <si>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</si>
  <si>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</si>
  <si>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T94R01B CORNER BRACKET</t>
  </si>
  <si>
    <t>5507-601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</si>
  <si>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</si>
  <si>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</si>
  <si>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</si>
  <si>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</si>
  <si>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</si>
  <si>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</si>
  <si>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</si>
  <si>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</si>
  <si>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</si>
  <si>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</si>
  <si>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</si>
  <si>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</si>
  <si>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</si>
  <si>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</si>
  <si>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</si>
  <si>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</si>
  <si>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</si>
  <si>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</si>
  <si>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</si>
  <si>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</si>
  <si>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</si>
  <si>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</si>
  <si>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</si>
  <si>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</si>
  <si>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</si>
  <si>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</si>
  <si>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</si>
  <si>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</si>
  <si>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</si>
  <si>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</si>
  <si>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</si>
  <si>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</si>
  <si>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</si>
  <si>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</si>
  <si>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</si>
  <si>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</si>
  <si>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</si>
  <si>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</si>
  <si>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</si>
  <si>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</si>
  <si>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</si>
  <si>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</si>
  <si>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</si>
  <si>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</si>
  <si>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</si>
  <si>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</si>
  <si>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</si>
  <si>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</si>
  <si>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</si>
  <si>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</si>
  <si>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</si>
  <si>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</si>
  <si>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</si>
  <si>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</si>
  <si>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</si>
  <si>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</si>
  <si>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</si>
  <si>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</si>
  <si>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</si>
  <si>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</si>
  <si>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</si>
  <si>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</si>
  <si>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</si>
  <si>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</si>
  <si>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</si>
  <si>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</si>
  <si>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</si>
  <si>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</si>
  <si>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</si>
  <si>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</si>
  <si>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</si>
  <si>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</si>
  <si>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</si>
  <si>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</si>
  <si>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</si>
  <si>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</si>
  <si>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</si>
  <si>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</si>
  <si>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</si>
  <si>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</si>
  <si>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</si>
  <si>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</si>
  <si>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</si>
  <si>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</si>
  <si>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</si>
  <si>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</si>
  <si>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</si>
  <si>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</si>
  <si>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</si>
  <si>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</si>
  <si>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</si>
  <si>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</si>
  <si>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</si>
  <si>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</si>
  <si>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</si>
  <si>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</si>
  <si>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</si>
  <si>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</si>
  <si>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</si>
  <si>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</si>
  <si>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</si>
  <si>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</si>
  <si>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</si>
  <si>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</si>
  <si>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</si>
  <si>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</si>
  <si>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</si>
  <si>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</si>
  <si>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</si>
  <si>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</si>
  <si>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</si>
  <si>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</si>
  <si>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</si>
  <si>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</si>
  <si>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</si>
  <si>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</si>
  <si>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</si>
  <si>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</si>
  <si>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</si>
  <si>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</si>
  <si>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</si>
  <si>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</si>
  <si>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</si>
  <si>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</si>
  <si>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</si>
  <si>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</si>
  <si>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</si>
  <si>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</si>
  <si>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</si>
  <si>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</si>
  <si>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</si>
  <si>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</si>
  <si>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</si>
  <si>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</si>
  <si>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</si>
  <si>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</si>
  <si>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</si>
  <si>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</si>
  <si>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</si>
  <si>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</si>
  <si>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</si>
  <si>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</si>
  <si>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</si>
  <si>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</si>
  <si>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</si>
  <si>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</si>
  <si>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1065C001</t>
  </si>
  <si>
    <t>4962B001</t>
  </si>
  <si>
    <t>5091B001</t>
  </si>
  <si>
    <t>5004B001</t>
  </si>
  <si>
    <t>4962B002</t>
  </si>
  <si>
    <t>6816B001</t>
  </si>
  <si>
    <t>6816B002</t>
  </si>
  <si>
    <t>CANON SUNSHADE COVER SC640-VB</t>
  </si>
  <si>
    <t>CANON SMOKED DOME UNIT DU10-S-VB</t>
  </si>
  <si>
    <t>CANON SMOKED DOME UNIT DU640-S-VB</t>
  </si>
  <si>
    <t>CANON WALL MOUNTING KIT WM10-VB</t>
  </si>
  <si>
    <t>CANON PLEN REC MOUNTKIT SR640-P-VB</t>
  </si>
  <si>
    <t>CANON HEATER UNIT HU641-VB</t>
  </si>
  <si>
    <t>CANON PLE. REC MOUNT KIT SR30-P-VB</t>
  </si>
  <si>
    <t>CANON CEILIN MOUNT COV S SS40-S-VB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</si>
  <si>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</si>
  <si>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</si>
  <si>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</si>
  <si>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</si>
  <si>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</si>
  <si>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</si>
  <si>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</si>
  <si>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</si>
  <si>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</si>
  <si>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</si>
  <si>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CANON CEILIN MOUNT COV B SS40-B-VB</t>
  </si>
  <si>
    <t>CANON INDOOR DOME HOUSING DR41-C-VB</t>
  </si>
  <si>
    <t>CANON INDOOR DOME HOUSING DR41-S-VB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</si>
  <si>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</si>
  <si>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</si>
  <si>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</si>
  <si>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</si>
  <si>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Indoor plenum recessed ceiling mount kit for VB-S30D/S31D/S80xD mini-domes.
Comprising of fire resistant in-ceiling cage and cover - Titanium White</t>
  </si>
  <si>
    <t>Indoor surface mount ceiling cover (Silver) for VB-H43/M42 PTZ's
Comprising of a metal mounting plate and "skirt" cover - Silver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</si>
  <si>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</si>
  <si>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</si>
  <si>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</si>
  <si>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</si>
  <si>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</si>
  <si>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</si>
  <si>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</si>
  <si>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</si>
  <si>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</si>
  <si>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</si>
  <si>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Indoor surface mount ceiling cover (Black) for VB-H43B/M42B PTZ's. Comprising of a metal mounting plate and "skirt" cover - Black</t>
  </si>
  <si>
    <t>Indoor recessed ceiling mount kit for VB-H43(/B) &amp; VB-M42(/B) PTZ's. Comprising of in-ceiling cage and Clear Dome - Silver</t>
  </si>
  <si>
    <t>Indoor recessed ceiling mount kit for VB-H43(/B) &amp; VB-M42(/B) PTZ's. Comprising of in-ceiling cage and Smoked Dome - Silver</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</si>
  <si>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</si>
  <si>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</si>
  <si>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</si>
  <si>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</si>
  <si>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</si>
  <si>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</si>
  <si>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</si>
  <si>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</si>
  <si>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</si>
  <si>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</si>
  <si>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</si>
  <si>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</si>
  <si>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</si>
  <si>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AXIS T91G61 WALL MOUNT</t>
  </si>
  <si>
    <t>5506-951</t>
  </si>
  <si>
    <t>XProtect Corporate Milestone Interconnect Camera License</t>
  </si>
  <si>
    <t>XPCOMIDL</t>
  </si>
  <si>
    <t>1 year Care Plus for XProtect Corporate Base License</t>
  </si>
  <si>
    <t>1 year Care Plus for XProtect Corporate Device License</t>
  </si>
  <si>
    <t>1 year Care Plus for XProtect Expert Device License</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</si>
  <si>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</si>
  <si>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</si>
  <si>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</si>
  <si>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</si>
  <si>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</si>
  <si>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</si>
  <si>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</si>
  <si>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</si>
  <si>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</si>
  <si>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</si>
  <si>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</si>
  <si>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</si>
  <si>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</si>
  <si>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</si>
  <si>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</si>
  <si>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</si>
  <si>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</si>
  <si>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</si>
  <si>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</si>
  <si>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</si>
  <si>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</si>
  <si>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</si>
  <si>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</si>
  <si>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</si>
  <si>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</si>
  <si>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</si>
  <si>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</si>
  <si>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</si>
  <si>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</si>
  <si>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</si>
  <si>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</si>
  <si>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</si>
  <si>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</si>
  <si>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</si>
  <si>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</si>
  <si>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</si>
  <si>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</si>
  <si>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</si>
  <si>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</si>
  <si>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</si>
  <si>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</si>
  <si>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</si>
  <si>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</si>
  <si>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</si>
  <si>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</si>
  <si>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</si>
  <si>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</si>
  <si>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</si>
  <si>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</si>
  <si>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</si>
  <si>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</si>
  <si>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</si>
  <si>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</si>
  <si>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</si>
  <si>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</si>
  <si>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</si>
  <si>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</si>
  <si>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</si>
  <si>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</si>
  <si>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</si>
  <si>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</si>
  <si>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</si>
  <si>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</si>
  <si>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</si>
  <si>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</si>
  <si>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</si>
  <si>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</si>
  <si>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</si>
  <si>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</si>
  <si>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</si>
  <si>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</si>
  <si>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</si>
  <si>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</si>
  <si>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</si>
  <si>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</si>
  <si>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</si>
  <si>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</si>
  <si>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</si>
  <si>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</si>
  <si>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</si>
  <si>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</si>
  <si>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</si>
  <si>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WIRELESS INST TOOL KIT</t>
  </si>
  <si>
    <t>5506-881</t>
  </si>
  <si>
    <t>AXIS T8415 INSTALLATION BAG</t>
  </si>
  <si>
    <t>5506-871</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</si>
  <si>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</si>
  <si>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</si>
  <si>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</si>
  <si>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</si>
  <si>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</si>
  <si>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</si>
  <si>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</si>
  <si>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</si>
  <si>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</si>
  <si>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</si>
  <si>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</si>
  <si>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</si>
  <si>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</si>
  <si>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</si>
  <si>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</si>
  <si>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</si>
  <si>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</si>
  <si>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</si>
  <si>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</si>
  <si>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</si>
  <si>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</si>
  <si>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</si>
  <si>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</si>
  <si>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</si>
  <si>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</si>
  <si>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</si>
  <si>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</si>
  <si>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</si>
  <si>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</si>
  <si>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</si>
  <si>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</si>
  <si>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</si>
  <si>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</si>
  <si>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</si>
  <si>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</si>
  <si>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</si>
  <si>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</si>
  <si>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</si>
  <si>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</si>
  <si>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</si>
  <si>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</si>
  <si>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</si>
  <si>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</si>
  <si>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</si>
  <si>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</si>
  <si>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</si>
  <si>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</si>
  <si>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1 year Care Plus for XProtect Express+ Device License</t>
  </si>
  <si>
    <t>XPPPLUSBL</t>
  </si>
  <si>
    <t>XPPPLUSDL</t>
  </si>
  <si>
    <t>Milestone XProtect Professional+ Base License</t>
  </si>
  <si>
    <t>Milestone XProtect Professional+ Device License</t>
  </si>
  <si>
    <t>YXPPPLUSDL</t>
  </si>
  <si>
    <t>YXPEXPLUSDL</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</si>
  <si>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</si>
  <si>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</si>
  <si>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</si>
  <si>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</si>
  <si>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</si>
  <si>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</si>
  <si>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</si>
  <si>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</si>
  <si>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</si>
  <si>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</si>
  <si>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</si>
  <si>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</si>
  <si>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</si>
  <si>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</si>
  <si>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</si>
  <si>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</si>
  <si>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</si>
  <si>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</si>
  <si>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</si>
  <si>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</si>
  <si>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</si>
  <si>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</si>
  <si>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</si>
  <si>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</si>
  <si>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</si>
  <si>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</si>
  <si>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</si>
  <si>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</si>
  <si>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</si>
  <si>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</si>
  <si>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</si>
  <si>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</si>
  <si>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</si>
  <si>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</si>
  <si>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</si>
  <si>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</si>
  <si>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</si>
  <si>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</si>
  <si>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</si>
  <si>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</si>
  <si>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</si>
  <si>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</si>
  <si>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</si>
  <si>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</si>
  <si>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</si>
  <si>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</si>
  <si>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</si>
  <si>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</si>
  <si>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</si>
  <si>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</si>
  <si>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</si>
  <si>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</si>
  <si>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</si>
  <si>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</si>
  <si>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</si>
  <si>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</si>
  <si>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</si>
  <si>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</si>
  <si>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</si>
  <si>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</si>
  <si>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</si>
  <si>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</si>
  <si>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</si>
  <si>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</si>
  <si>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</si>
  <si>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</si>
  <si>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</si>
  <si>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</si>
  <si>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</si>
  <si>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</si>
  <si>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</si>
  <si>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</si>
  <si>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</si>
  <si>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</si>
  <si>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</si>
  <si>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</si>
  <si>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</si>
  <si>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</si>
  <si>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</si>
  <si>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YP3040 PAN-TILT MOTOR</t>
  </si>
  <si>
    <t>AT-MC606-60</t>
  </si>
  <si>
    <t xml:space="preserve">Медиаконвертор для передачи Fast Ethernet (10/100TX) VDSL по коаксиальному кабелю 50 Ом или 75 Ом на расстояние до 2 км. </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</si>
  <si>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</si>
  <si>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</si>
  <si>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</si>
  <si>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</si>
  <si>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</si>
  <si>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</si>
  <si>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</si>
  <si>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</si>
  <si>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</si>
  <si>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</si>
  <si>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</si>
  <si>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</si>
  <si>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</si>
  <si>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</si>
  <si>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</si>
  <si>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</si>
  <si>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</si>
  <si>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</si>
  <si>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</si>
  <si>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</si>
  <si>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</si>
  <si>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</si>
  <si>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</si>
  <si>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</si>
  <si>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</si>
  <si>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</si>
  <si>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</si>
  <si>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</si>
  <si>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</si>
  <si>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</si>
  <si>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01149-001</t>
  </si>
  <si>
    <t>AXIS T91M47 POLE MOUNT</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</si>
  <si>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</si>
  <si>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</si>
  <si>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</si>
  <si>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</si>
  <si>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</si>
  <si>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</si>
  <si>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</si>
  <si>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</si>
  <si>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</si>
  <si>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</si>
  <si>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</si>
  <si>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</si>
  <si>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</si>
  <si>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</si>
  <si>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</si>
  <si>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</si>
  <si>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</si>
  <si>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</si>
  <si>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</si>
  <si>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</si>
  <si>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</si>
  <si>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</si>
  <si>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</si>
  <si>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</si>
  <si>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</si>
  <si>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</si>
  <si>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</si>
  <si>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</si>
  <si>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</si>
  <si>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</si>
  <si>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</si>
  <si>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</si>
  <si>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</si>
  <si>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</si>
  <si>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</si>
  <si>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</si>
  <si>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</si>
  <si>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</si>
  <si>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</si>
  <si>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</si>
  <si>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</si>
  <si>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</si>
  <si>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</si>
  <si>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</si>
  <si>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</si>
  <si>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</si>
  <si>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</si>
  <si>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</si>
  <si>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</si>
  <si>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</si>
  <si>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</si>
  <si>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</si>
  <si>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</si>
  <si>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</si>
  <si>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AXIS T94J01A WALL MOUNT</t>
  </si>
  <si>
    <t>5901-331</t>
  </si>
  <si>
    <t>AXIS T94N01G POLE MOUNT</t>
  </si>
  <si>
    <t>5901-341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</si>
  <si>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</si>
  <si>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</si>
  <si>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</si>
  <si>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</si>
  <si>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</si>
  <si>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</si>
  <si>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</si>
  <si>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</si>
  <si>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</si>
  <si>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</si>
  <si>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</si>
  <si>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</si>
  <si>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</si>
  <si>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</si>
  <si>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</si>
  <si>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</si>
  <si>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</si>
  <si>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</si>
  <si>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</si>
  <si>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</si>
  <si>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</si>
  <si>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</si>
  <si>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</si>
  <si>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</si>
  <si>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</si>
  <si>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</si>
  <si>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</si>
  <si>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</si>
  <si>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</si>
  <si>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</si>
  <si>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</si>
  <si>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T91F67 POLE MOUNT STAINLESS STEEL</t>
  </si>
  <si>
    <t>5506-691</t>
  </si>
  <si>
    <t>AXIS T93C10 OUTDOOR HOUSING</t>
  </si>
  <si>
    <t>5507-681</t>
  </si>
  <si>
    <t>AXIS T93C EXTENSION KIT</t>
  </si>
  <si>
    <t>5901-471</t>
  </si>
  <si>
    <t>POWER SUPPLY PS24 240 W</t>
  </si>
  <si>
    <t>01170-001</t>
  </si>
  <si>
    <t>24V DC power supply with 240 W output power.</t>
  </si>
  <si>
    <t>01164-001</t>
  </si>
  <si>
    <t>01165-001</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</si>
  <si>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</si>
  <si>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</si>
  <si>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</si>
  <si>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</si>
  <si>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</si>
  <si>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</si>
  <si>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</si>
  <si>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</si>
  <si>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</si>
  <si>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</si>
  <si>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</si>
  <si>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</si>
  <si>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</si>
  <si>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</si>
  <si>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</si>
  <si>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</si>
  <si>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</si>
  <si>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</si>
  <si>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</si>
  <si>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</si>
  <si>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</si>
  <si>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</si>
  <si>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</si>
  <si>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</si>
  <si>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</si>
  <si>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</si>
  <si>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</si>
  <si>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</si>
  <si>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</si>
  <si>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</si>
  <si>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</si>
  <si>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</si>
  <si>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</si>
  <si>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</si>
  <si>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</si>
  <si>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</si>
  <si>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</si>
  <si>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</si>
  <si>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</si>
  <si>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</si>
  <si>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</si>
  <si>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</si>
  <si>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</si>
  <si>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</si>
  <si>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</si>
  <si>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</si>
  <si>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</si>
  <si>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</si>
  <si>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</si>
  <si>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</si>
  <si>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</si>
  <si>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</si>
  <si>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</si>
  <si>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</si>
  <si>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</si>
  <si>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</si>
  <si>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</si>
  <si>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</si>
  <si>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</si>
  <si>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</si>
  <si>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</si>
  <si>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</si>
  <si>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</si>
  <si>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</si>
  <si>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</si>
  <si>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</si>
  <si>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</si>
  <si>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</si>
  <si>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</si>
  <si>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</si>
  <si>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</si>
  <si>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</si>
  <si>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</si>
  <si>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</si>
  <si>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</si>
  <si>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</si>
  <si>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</si>
  <si>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</si>
  <si>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</si>
  <si>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</si>
  <si>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</si>
  <si>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</si>
  <si>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</si>
  <si>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</si>
  <si>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</si>
  <si>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</si>
  <si>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</si>
  <si>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</si>
  <si>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</si>
  <si>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</si>
  <si>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</si>
  <si>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</si>
  <si>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</si>
  <si>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</si>
  <si>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</si>
  <si>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</si>
  <si>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</si>
  <si>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</si>
  <si>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</si>
  <si>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</si>
  <si>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</si>
  <si>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</si>
  <si>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</si>
  <si>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</si>
  <si>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</si>
  <si>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</si>
  <si>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</si>
  <si>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</si>
  <si>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</si>
  <si>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</si>
  <si>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</si>
  <si>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</si>
  <si>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</si>
  <si>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</si>
  <si>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</si>
  <si>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</si>
  <si>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</si>
  <si>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</si>
  <si>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</si>
  <si>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</si>
  <si>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</si>
  <si>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</si>
  <si>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</si>
  <si>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</si>
  <si>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</si>
  <si>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</si>
  <si>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</si>
  <si>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</si>
  <si>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</si>
  <si>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</si>
  <si>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</si>
  <si>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</si>
  <si>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</si>
  <si>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</si>
  <si>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</si>
  <si>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</si>
  <si>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</si>
  <si>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</si>
  <si>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</si>
  <si>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</si>
  <si>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</si>
  <si>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</si>
  <si>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</si>
  <si>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</si>
  <si>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</si>
  <si>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</si>
  <si>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</si>
  <si>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</si>
  <si>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</si>
  <si>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</si>
  <si>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</si>
  <si>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</si>
  <si>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</si>
  <si>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</si>
  <si>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</si>
  <si>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</si>
  <si>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</si>
  <si>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</si>
  <si>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</si>
  <si>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</si>
  <si>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</si>
  <si>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</si>
  <si>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</si>
  <si>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</si>
  <si>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</si>
  <si>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</si>
  <si>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</si>
  <si>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</si>
  <si>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</si>
  <si>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</si>
  <si>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</si>
  <si>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</si>
  <si>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</si>
  <si>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</si>
  <si>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</si>
  <si>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</si>
  <si>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</si>
  <si>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</si>
  <si>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</si>
  <si>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</si>
  <si>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</si>
  <si>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</si>
  <si>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</si>
  <si>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</si>
  <si>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</si>
  <si>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</si>
  <si>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</si>
  <si>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</si>
  <si>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</si>
  <si>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</si>
  <si>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</si>
  <si>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</si>
  <si>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</si>
  <si>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</si>
  <si>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</si>
  <si>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</si>
  <si>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</si>
  <si>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</si>
  <si>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</si>
  <si>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</si>
  <si>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</si>
  <si>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</si>
  <si>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</si>
  <si>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</si>
  <si>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</si>
  <si>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</si>
  <si>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</si>
  <si>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</si>
  <si>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</si>
  <si>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</si>
  <si>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</si>
  <si>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</si>
  <si>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</si>
  <si>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</si>
  <si>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</si>
  <si>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</si>
  <si>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</si>
  <si>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</si>
  <si>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</si>
  <si>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</si>
  <si>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</si>
  <si>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</si>
  <si>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</si>
  <si>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</si>
  <si>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</si>
  <si>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</si>
  <si>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</si>
  <si>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</si>
  <si>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</si>
  <si>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</si>
  <si>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</si>
  <si>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</si>
  <si>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</si>
  <si>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</si>
  <si>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</si>
  <si>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</si>
  <si>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</si>
  <si>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</si>
  <si>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</si>
  <si>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</si>
  <si>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</si>
  <si>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</si>
  <si>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</si>
  <si>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</si>
  <si>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</si>
  <si>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</si>
  <si>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</si>
  <si>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</si>
  <si>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</si>
  <si>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</si>
  <si>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</si>
  <si>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</si>
  <si>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</si>
  <si>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</si>
  <si>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</si>
  <si>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</si>
  <si>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</si>
  <si>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</si>
  <si>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</si>
  <si>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</si>
  <si>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</si>
  <si>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</si>
  <si>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</si>
  <si>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</si>
  <si>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</si>
  <si>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</si>
  <si>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</si>
  <si>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</si>
  <si>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</si>
  <si>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</si>
  <si>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</si>
  <si>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</si>
  <si>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</si>
  <si>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</si>
  <si>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</si>
  <si>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</si>
  <si>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</si>
  <si>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</si>
  <si>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</si>
  <si>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</si>
  <si>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</si>
  <si>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</si>
  <si>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</si>
  <si>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</si>
  <si>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</si>
  <si>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</si>
  <si>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</si>
  <si>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</si>
  <si>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</si>
  <si>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</si>
  <si>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</si>
  <si>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</si>
  <si>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</si>
  <si>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</si>
  <si>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</si>
  <si>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</si>
  <si>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</si>
  <si>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</si>
  <si>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</si>
  <si>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</si>
  <si>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</si>
  <si>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</si>
  <si>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</si>
  <si>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</si>
  <si>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</si>
  <si>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</si>
  <si>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</si>
  <si>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</si>
  <si>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</si>
  <si>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</si>
  <si>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</si>
  <si>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</si>
  <si>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</si>
  <si>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</si>
  <si>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</si>
  <si>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</si>
  <si>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</si>
  <si>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</si>
  <si>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</si>
  <si>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</si>
  <si>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</si>
  <si>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</si>
  <si>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</si>
  <si>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</si>
  <si>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</si>
  <si>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</si>
  <si>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</si>
  <si>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</si>
  <si>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</si>
  <si>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</si>
  <si>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</si>
  <si>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</si>
  <si>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</si>
  <si>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</si>
  <si>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</si>
  <si>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</si>
  <si>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</si>
  <si>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</si>
  <si>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</si>
  <si>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</si>
  <si>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</si>
  <si>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</si>
  <si>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</si>
  <si>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</si>
  <si>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</si>
  <si>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</si>
  <si>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</si>
  <si>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</si>
  <si>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</si>
  <si>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</si>
  <si>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</si>
  <si>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</si>
  <si>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</si>
  <si>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</si>
  <si>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</si>
  <si>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</si>
  <si>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</si>
  <si>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</si>
  <si>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</si>
  <si>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</si>
  <si>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</si>
  <si>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</si>
  <si>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</si>
  <si>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</si>
  <si>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</si>
  <si>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</si>
  <si>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</si>
  <si>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</si>
  <si>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</si>
  <si>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</si>
  <si>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</si>
  <si>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</si>
  <si>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</si>
  <si>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</si>
  <si>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</si>
  <si>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</si>
  <si>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</si>
  <si>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</si>
  <si>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</si>
  <si>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</si>
  <si>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</si>
  <si>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</si>
  <si>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</si>
  <si>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</si>
  <si>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</si>
  <si>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</si>
  <si>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</si>
  <si>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</si>
  <si>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</si>
  <si>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</si>
  <si>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</si>
  <si>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</si>
  <si>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</si>
  <si>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</si>
  <si>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</si>
  <si>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</si>
  <si>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</si>
  <si>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</si>
  <si>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</si>
  <si>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</si>
  <si>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</si>
  <si>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</si>
  <si>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</si>
  <si>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</si>
  <si>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</si>
  <si>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</si>
  <si>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</si>
  <si>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</si>
  <si>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</si>
  <si>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</si>
  <si>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</si>
  <si>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</si>
  <si>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</si>
  <si>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</si>
  <si>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</si>
  <si>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</si>
  <si>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</si>
  <si>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</si>
  <si>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</si>
  <si>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</si>
  <si>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01473-001</t>
  </si>
  <si>
    <t>AXIS T91B67 POLE MOUNT 65-165MM</t>
  </si>
  <si>
    <t>AXIS T94T01D PENDANT KIT</t>
  </si>
  <si>
    <t>5505-871</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</si>
  <si>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</si>
  <si>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</si>
  <si>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</si>
  <si>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</si>
  <si>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</si>
  <si>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</si>
  <si>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</si>
  <si>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</si>
  <si>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</si>
  <si>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</si>
  <si>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</si>
  <si>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</si>
  <si>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</si>
  <si>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</si>
  <si>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</si>
  <si>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</si>
  <si>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</si>
  <si>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</si>
  <si>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</si>
  <si>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AXIS T94K01D PENDANT KIT</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</si>
  <si>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</si>
  <si>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</si>
  <si>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</si>
  <si>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</si>
  <si>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</si>
  <si>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</si>
  <si>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</si>
  <si>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</si>
  <si>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</si>
  <si>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</si>
  <si>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</si>
  <si>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</si>
  <si>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</si>
  <si>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</si>
  <si>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</si>
  <si>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</si>
  <si>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</si>
  <si>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</si>
  <si>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</si>
  <si>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</si>
  <si>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</si>
  <si>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</si>
  <si>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</si>
  <si>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</si>
  <si>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</si>
  <si>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</si>
  <si>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</si>
  <si>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</si>
  <si>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</si>
  <si>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</si>
  <si>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</si>
  <si>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</si>
  <si>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</si>
  <si>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</si>
  <si>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</si>
  <si>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</si>
  <si>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</si>
  <si>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</si>
  <si>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</si>
  <si>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</si>
  <si>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</si>
  <si>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</si>
  <si>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</si>
  <si>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</si>
  <si>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</si>
  <si>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</si>
  <si>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</si>
  <si>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</si>
  <si>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</si>
  <si>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</si>
  <si>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</si>
  <si>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</si>
  <si>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</si>
  <si>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</si>
  <si>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</si>
  <si>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</si>
  <si>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</si>
  <si>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</si>
  <si>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</si>
  <si>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</si>
  <si>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</si>
  <si>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</si>
  <si>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</si>
  <si>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</si>
  <si>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</si>
  <si>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</si>
  <si>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</si>
  <si>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</si>
  <si>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</si>
  <si>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</si>
  <si>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</si>
  <si>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</si>
  <si>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</si>
  <si>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</si>
  <si>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</si>
  <si>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</si>
  <si>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</si>
  <si>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</si>
  <si>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</si>
  <si>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</si>
  <si>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</si>
  <si>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</si>
  <si>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</si>
  <si>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</si>
  <si>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</si>
  <si>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</si>
  <si>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</si>
  <si>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</si>
  <si>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</si>
  <si>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</si>
  <si>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</si>
  <si>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</si>
  <si>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</si>
  <si>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</si>
  <si>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</si>
  <si>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</si>
  <si>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</si>
  <si>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</si>
  <si>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</si>
  <si>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</si>
  <si>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</si>
  <si>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</si>
  <si>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</si>
  <si>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</si>
  <si>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</si>
  <si>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</si>
  <si>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</si>
  <si>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</si>
  <si>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</si>
  <si>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</si>
  <si>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</si>
  <si>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</si>
  <si>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</si>
  <si>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</si>
  <si>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</si>
  <si>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</si>
  <si>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</si>
  <si>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</si>
  <si>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</si>
  <si>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</si>
  <si>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</si>
  <si>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</si>
  <si>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</si>
  <si>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</si>
  <si>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</si>
  <si>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</si>
  <si>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</si>
  <si>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</si>
  <si>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</si>
  <si>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</si>
  <si>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</si>
  <si>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</si>
  <si>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</si>
  <si>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</si>
  <si>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</si>
  <si>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</si>
  <si>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</si>
  <si>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</si>
  <si>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</si>
  <si>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</si>
  <si>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</si>
  <si>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</si>
  <si>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</si>
  <si>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</si>
  <si>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</si>
  <si>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</si>
  <si>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</si>
  <si>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</si>
  <si>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</si>
  <si>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</si>
  <si>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</si>
  <si>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</si>
  <si>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</si>
  <si>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</si>
  <si>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</si>
  <si>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</si>
  <si>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</si>
  <si>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</si>
  <si>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</si>
  <si>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</si>
  <si>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</si>
  <si>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</si>
  <si>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</si>
  <si>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</si>
  <si>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</si>
  <si>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</si>
  <si>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</si>
  <si>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</si>
  <si>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</si>
  <si>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</si>
  <si>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</si>
  <si>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</si>
  <si>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</si>
  <si>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</si>
  <si>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</si>
  <si>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</si>
  <si>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</si>
  <si>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</si>
  <si>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</si>
  <si>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</si>
  <si>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</si>
  <si>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</si>
  <si>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</si>
  <si>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</si>
  <si>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</si>
  <si>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</si>
  <si>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</si>
  <si>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</si>
  <si>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</si>
  <si>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</si>
  <si>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</si>
  <si>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</si>
  <si>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</si>
  <si>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</si>
  <si>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</si>
  <si>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</si>
  <si>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</si>
  <si>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</si>
  <si>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</si>
  <si>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</si>
  <si>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</si>
  <si>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</si>
  <si>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</si>
  <si>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</si>
  <si>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</si>
  <si>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</si>
  <si>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</si>
  <si>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</si>
  <si>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</si>
  <si>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</si>
  <si>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</si>
  <si>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</si>
  <si>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</si>
  <si>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</si>
  <si>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</si>
  <si>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</si>
  <si>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</si>
  <si>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</si>
  <si>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</si>
  <si>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</si>
  <si>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</si>
  <si>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</si>
  <si>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</si>
  <si>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</si>
  <si>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</si>
  <si>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</si>
  <si>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</si>
  <si>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</si>
  <si>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</si>
  <si>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</si>
  <si>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</si>
  <si>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</si>
  <si>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</si>
  <si>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</si>
  <si>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</si>
  <si>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</si>
  <si>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</si>
  <si>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</si>
  <si>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</si>
  <si>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</si>
  <si>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</si>
  <si>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</si>
  <si>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</si>
  <si>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</si>
  <si>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</si>
  <si>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</si>
  <si>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</si>
  <si>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</si>
  <si>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</si>
  <si>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</si>
  <si>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</si>
  <si>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</si>
  <si>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</si>
  <si>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</si>
  <si>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</si>
  <si>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</si>
  <si>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</si>
  <si>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</si>
  <si>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</si>
  <si>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</si>
  <si>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</si>
  <si>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</si>
  <si>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</si>
  <si>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</si>
  <si>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</si>
  <si>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</si>
  <si>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</si>
  <si>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</si>
  <si>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</si>
  <si>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</si>
  <si>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01951-001</t>
  </si>
  <si>
    <t>AXIS TD9301 OUTDOOR MIDSPAN POLE MOUNT</t>
  </si>
  <si>
    <t>AXIS TD9301 Outdoor Midspan Pole Mount for outdoor midspans, like AXIS 30W Outdoor Midspan.</t>
  </si>
  <si>
    <t>XProtect Access Reader License</t>
  </si>
  <si>
    <t>IV-FR</t>
  </si>
  <si>
    <t>IV-HH</t>
  </si>
  <si>
    <t>IV-TA</t>
  </si>
  <si>
    <t>Pendant kit for the AXIS Q60-series and AXIS P55-series PTZ Network Cameras, enables mount on standard '1,5" NPT threaded brackets. White.</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</si>
  <si>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</si>
  <si>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</si>
  <si>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</si>
  <si>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</si>
  <si>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</si>
  <si>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</si>
  <si>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</si>
  <si>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</si>
  <si>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</si>
  <si>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</si>
  <si>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</si>
  <si>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</si>
  <si>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</si>
  <si>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</si>
  <si>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</si>
  <si>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</si>
  <si>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</si>
  <si>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</si>
  <si>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</si>
  <si>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</si>
  <si>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</si>
  <si>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</si>
  <si>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</si>
  <si>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</si>
  <si>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</si>
  <si>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</si>
  <si>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</si>
  <si>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</si>
  <si>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</si>
  <si>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</si>
  <si>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</si>
  <si>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</si>
  <si>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</si>
  <si>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</si>
  <si>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</si>
  <si>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</si>
  <si>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</si>
  <si>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</si>
  <si>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</si>
  <si>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</si>
  <si>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</si>
  <si>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</si>
  <si>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</si>
  <si>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</si>
  <si>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</si>
  <si>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</si>
  <si>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</si>
  <si>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YXPETBL</t>
  </si>
  <si>
    <t>1 year Care Plus for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</si>
  <si>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</si>
  <si>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</si>
  <si>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</si>
  <si>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</si>
  <si>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</si>
  <si>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</si>
  <si>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</si>
  <si>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</si>
  <si>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</si>
  <si>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</si>
  <si>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</si>
  <si>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</si>
  <si>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</si>
  <si>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</si>
  <si>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</si>
  <si>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</si>
  <si>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</si>
  <si>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</si>
  <si>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</si>
  <si>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</si>
  <si>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</si>
  <si>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</si>
  <si>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</si>
  <si>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</si>
  <si>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</si>
  <si>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</si>
  <si>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</si>
  <si>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</si>
  <si>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</si>
  <si>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</si>
  <si>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</si>
  <si>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</si>
  <si>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</si>
  <si>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</si>
  <si>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</si>
  <si>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</si>
  <si>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</si>
  <si>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</si>
  <si>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</si>
  <si>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</si>
  <si>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</si>
  <si>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</si>
  <si>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</si>
  <si>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</si>
  <si>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</si>
  <si>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</si>
  <si>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</si>
  <si>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</si>
  <si>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</si>
  <si>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</si>
  <si>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</si>
  <si>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</si>
  <si>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</si>
  <si>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</si>
  <si>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</si>
  <si>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</si>
  <si>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</si>
  <si>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</si>
  <si>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</si>
  <si>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</si>
  <si>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IV-HM</t>
  </si>
  <si>
    <t>IV-GA</t>
  </si>
  <si>
    <t>IV-MD</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</si>
  <si>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</si>
  <si>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</si>
  <si>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</si>
  <si>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</si>
  <si>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</si>
  <si>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</si>
  <si>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</si>
  <si>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</si>
  <si>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</si>
  <si>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</si>
  <si>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</si>
  <si>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</si>
  <si>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</si>
  <si>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</si>
  <si>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</si>
  <si>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</si>
  <si>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</si>
  <si>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</si>
  <si>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</si>
  <si>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</si>
  <si>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1 Year Care Plus for XProtect Professional+ Device License</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</si>
  <si>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</si>
  <si>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</si>
  <si>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</si>
  <si>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</si>
  <si>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</si>
  <si>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</si>
  <si>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</si>
  <si>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</si>
  <si>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</si>
  <si>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</si>
  <si>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</si>
  <si>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</si>
  <si>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</si>
  <si>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</si>
  <si>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</si>
  <si>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</si>
  <si>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</si>
  <si>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</si>
  <si>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</si>
  <si>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</si>
  <si>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</si>
  <si>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</si>
  <si>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</si>
  <si>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</si>
  <si>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</si>
  <si>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</si>
  <si>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</si>
  <si>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</si>
  <si>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</si>
  <si>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</si>
  <si>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</si>
  <si>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</si>
  <si>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</si>
  <si>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</si>
  <si>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</si>
  <si>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</si>
  <si>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</si>
  <si>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</si>
  <si>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</si>
  <si>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</si>
  <si>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</si>
  <si>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</si>
  <si>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</si>
  <si>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</si>
  <si>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</si>
  <si>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</si>
  <si>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</si>
  <si>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</si>
  <si>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</si>
  <si>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</si>
  <si>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</si>
  <si>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</si>
  <si>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</si>
  <si>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</si>
  <si>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</si>
  <si>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</si>
  <si>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</si>
  <si>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</si>
  <si>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</si>
  <si>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</si>
  <si>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</si>
  <si>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</si>
  <si>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</si>
  <si>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</si>
  <si>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</si>
  <si>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</si>
  <si>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</si>
  <si>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</si>
  <si>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</si>
  <si>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</si>
  <si>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</si>
  <si>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</si>
  <si>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</si>
  <si>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</si>
  <si>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</si>
  <si>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</si>
  <si>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</si>
  <si>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</si>
  <si>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</si>
  <si>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</si>
  <si>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</si>
  <si>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</si>
  <si>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</si>
  <si>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</si>
  <si>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</si>
  <si>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</si>
  <si>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</si>
  <si>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</si>
  <si>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</si>
  <si>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</si>
  <si>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</si>
  <si>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</si>
  <si>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</si>
  <si>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01513-001</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</si>
  <si>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</si>
  <si>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</si>
  <si>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</si>
  <si>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</si>
  <si>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</si>
  <si>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</si>
  <si>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</si>
  <si>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</si>
  <si>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</si>
  <si>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</si>
  <si>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</si>
  <si>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</si>
  <si>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</si>
  <si>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</si>
  <si>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</si>
  <si>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</si>
  <si>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</si>
  <si>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</si>
  <si>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</si>
  <si>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</si>
  <si>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</si>
  <si>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</si>
  <si>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</si>
  <si>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</si>
  <si>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</si>
  <si>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</si>
  <si>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</si>
  <si>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</si>
  <si>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</si>
  <si>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</si>
  <si>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</si>
  <si>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</si>
  <si>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</si>
  <si>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</si>
  <si>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</si>
  <si>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</si>
  <si>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</si>
  <si>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</si>
  <si>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</si>
  <si>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</si>
  <si>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</si>
  <si>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</si>
  <si>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</si>
  <si>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</si>
  <si>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</si>
  <si>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</si>
  <si>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</si>
  <si>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</si>
  <si>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</si>
  <si>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</si>
  <si>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</si>
  <si>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</si>
  <si>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</si>
  <si>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</si>
  <si>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</si>
  <si>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</si>
  <si>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</si>
  <si>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</si>
  <si>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</si>
  <si>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</si>
  <si>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</si>
  <si>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</si>
  <si>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</si>
  <si>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</si>
  <si>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</si>
  <si>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</si>
  <si>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</si>
  <si>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</si>
  <si>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</si>
  <si>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</si>
  <si>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</si>
  <si>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</si>
  <si>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</si>
  <si>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</si>
  <si>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</si>
  <si>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</si>
  <si>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</si>
  <si>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</si>
  <si>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</si>
  <si>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</si>
  <si>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</si>
  <si>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</si>
  <si>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</si>
  <si>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</si>
  <si>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</si>
  <si>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</si>
  <si>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</si>
  <si>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</si>
  <si>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</si>
  <si>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</si>
  <si>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</si>
  <si>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</si>
  <si>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</si>
  <si>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</si>
  <si>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</si>
  <si>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</si>
  <si>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</si>
  <si>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</si>
  <si>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</si>
  <si>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</si>
  <si>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</si>
  <si>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</si>
  <si>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</si>
  <si>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</si>
  <si>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</si>
  <si>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</si>
  <si>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</si>
  <si>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</si>
  <si>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</si>
  <si>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</si>
  <si>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</si>
  <si>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</si>
  <si>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</si>
  <si>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</si>
  <si>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</si>
  <si>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</si>
  <si>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</si>
  <si>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</si>
  <si>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</si>
  <si>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</si>
  <si>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</si>
  <si>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</si>
  <si>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</si>
  <si>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</si>
  <si>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</si>
  <si>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</si>
  <si>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</si>
  <si>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</si>
  <si>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</si>
  <si>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</si>
  <si>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</si>
  <si>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</si>
  <si>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</si>
  <si>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</si>
  <si>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</si>
  <si>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</si>
  <si>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</si>
  <si>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</si>
  <si>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</si>
  <si>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</si>
  <si>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</si>
  <si>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</si>
  <si>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</si>
  <si>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</si>
  <si>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</si>
  <si>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</si>
  <si>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</si>
  <si>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</si>
  <si>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</si>
  <si>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</si>
  <si>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</si>
  <si>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</si>
  <si>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</si>
  <si>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</si>
  <si>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</si>
  <si>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</si>
  <si>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</si>
  <si>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</si>
  <si>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</si>
  <si>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</si>
  <si>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</si>
  <si>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</si>
  <si>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</si>
  <si>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</si>
  <si>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</si>
  <si>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</si>
  <si>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</si>
  <si>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</si>
  <si>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</si>
  <si>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</si>
  <si>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</si>
  <si>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</si>
  <si>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</si>
  <si>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</si>
  <si>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</si>
  <si>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</si>
  <si>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</si>
  <si>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</si>
  <si>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</si>
  <si>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</si>
  <si>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</si>
  <si>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</si>
  <si>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</si>
  <si>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</si>
  <si>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</si>
  <si>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</si>
  <si>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</si>
  <si>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</si>
  <si>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</si>
  <si>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</si>
  <si>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</si>
  <si>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</si>
  <si>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</si>
  <si>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</si>
  <si>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</si>
  <si>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</si>
  <si>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</si>
  <si>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</si>
  <si>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</si>
  <si>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</si>
  <si>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</si>
  <si>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</si>
  <si>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</si>
  <si>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</si>
  <si>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</si>
  <si>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</si>
  <si>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</si>
  <si>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</si>
  <si>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</si>
  <si>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</si>
  <si>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</si>
  <si>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</si>
  <si>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</si>
  <si>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</si>
  <si>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</si>
  <si>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</si>
  <si>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</si>
  <si>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</si>
  <si>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</si>
  <si>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</si>
  <si>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</si>
  <si>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</si>
  <si>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</si>
  <si>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</si>
  <si>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</si>
  <si>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</si>
  <si>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</si>
  <si>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</si>
  <si>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</si>
  <si>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</si>
  <si>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</si>
  <si>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</si>
  <si>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</si>
  <si>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</si>
  <si>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</si>
  <si>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XPRRDL</t>
  </si>
  <si>
    <t>XProtect Rapid REVIEW Device License</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</si>
  <si>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</si>
  <si>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</si>
  <si>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VEZHA Age &amp; Gender Detection</t>
  </si>
  <si>
    <t>Визначення статі та віку людини. Формує звіти за годину, день, тиждень і обраний проміжок часу</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</si>
  <si>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</si>
  <si>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</si>
  <si>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</si>
  <si>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</si>
  <si>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</si>
  <si>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VEZHA Motion Detection</t>
  </si>
  <si>
    <t>Фіксація порушень з використанням правил: перетин лінії, вторгнення, вештання, залишений об'єкт. Оповіщення про порушення.</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</si>
  <si>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</si>
  <si>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</si>
  <si>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</si>
  <si>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</si>
  <si>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</si>
  <si>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</si>
  <si>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</si>
  <si>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</si>
  <si>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</si>
  <si>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</si>
  <si>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</si>
  <si>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</si>
  <si>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</si>
  <si>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</si>
  <si>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</si>
  <si>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</si>
  <si>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</si>
  <si>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</si>
  <si>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</si>
  <si>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</si>
  <si>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</si>
  <si>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</si>
  <si>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</si>
  <si>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</si>
  <si>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</si>
  <si>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</si>
  <si>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</si>
  <si>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</si>
  <si>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</si>
  <si>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</si>
  <si>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</si>
  <si>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</si>
  <si>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</si>
  <si>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</si>
  <si>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</si>
  <si>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</si>
  <si>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</si>
  <si>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</si>
  <si>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</si>
  <si>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</si>
  <si>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</si>
  <si>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</si>
  <si>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</si>
  <si>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</si>
  <si>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</si>
  <si>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</si>
  <si>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</si>
  <si>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</si>
  <si>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</si>
  <si>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</si>
  <si>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</si>
  <si>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</si>
  <si>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</si>
  <si>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</si>
  <si>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</si>
  <si>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</si>
  <si>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</si>
  <si>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</si>
  <si>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</si>
  <si>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</si>
  <si>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</si>
  <si>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</si>
  <si>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</si>
  <si>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</si>
  <si>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</si>
  <si>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</si>
  <si>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</si>
  <si>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</si>
  <si>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</si>
  <si>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</si>
  <si>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</si>
  <si>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</si>
  <si>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</si>
  <si>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</si>
  <si>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</si>
  <si>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</si>
  <si>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</si>
  <si>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</si>
  <si>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</si>
  <si>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</si>
  <si>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</si>
  <si>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</si>
  <si>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</si>
  <si>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</si>
  <si>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</si>
  <si>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</si>
  <si>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</si>
  <si>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</si>
  <si>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</si>
  <si>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</si>
  <si>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</si>
  <si>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</si>
  <si>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</si>
  <si>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</si>
  <si>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</si>
  <si>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</si>
  <si>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</si>
  <si>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</si>
  <si>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</si>
  <si>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</si>
  <si>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</si>
  <si>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</si>
  <si>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</si>
  <si>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</si>
  <si>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</si>
  <si>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</si>
  <si>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</si>
  <si>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</si>
  <si>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</si>
  <si>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</si>
  <si>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</si>
  <si>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</si>
  <si>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</si>
  <si>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</si>
  <si>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</si>
  <si>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</si>
  <si>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</si>
  <si>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</si>
  <si>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</si>
  <si>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</si>
  <si>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</si>
  <si>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</si>
  <si>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</si>
  <si>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</si>
  <si>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</si>
  <si>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</si>
  <si>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</si>
  <si>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</si>
  <si>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</si>
  <si>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</si>
  <si>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</si>
  <si>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</si>
  <si>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</si>
  <si>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</si>
  <si>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</si>
  <si>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</si>
  <si>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</si>
  <si>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</si>
  <si>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</si>
  <si>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</si>
  <si>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</si>
  <si>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</si>
  <si>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</si>
  <si>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</si>
  <si>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</si>
  <si>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</si>
  <si>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</si>
  <si>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</si>
  <si>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</si>
  <si>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</si>
  <si>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</si>
  <si>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</si>
  <si>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</si>
  <si>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</si>
  <si>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</si>
  <si>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</si>
  <si>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</si>
  <si>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</si>
  <si>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</si>
  <si>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</si>
  <si>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</si>
  <si>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</si>
  <si>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</si>
  <si>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</si>
  <si>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</si>
  <si>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</si>
  <si>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</si>
  <si>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</si>
  <si>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</si>
  <si>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</si>
  <si>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</si>
  <si>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</si>
  <si>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</si>
  <si>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</si>
  <si>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</si>
  <si>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</si>
  <si>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</si>
  <si>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</si>
  <si>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</si>
  <si>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</si>
  <si>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</si>
  <si>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</si>
  <si>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</si>
  <si>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</si>
  <si>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</si>
  <si>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</si>
  <si>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</si>
  <si>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</si>
  <si>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</si>
  <si>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</si>
  <si>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</si>
  <si>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</si>
  <si>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</si>
  <si>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</si>
  <si>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</si>
  <si>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</si>
  <si>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</si>
  <si>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</si>
  <si>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</si>
  <si>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</si>
  <si>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</si>
  <si>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</si>
  <si>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</si>
  <si>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</si>
  <si>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</si>
  <si>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</si>
  <si>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</si>
  <si>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</si>
  <si>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</si>
  <si>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</si>
  <si>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</si>
  <si>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</si>
  <si>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</si>
  <si>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</si>
  <si>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</si>
  <si>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</si>
  <si>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</si>
  <si>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</si>
  <si>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</si>
  <si>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</si>
  <si>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</si>
  <si>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</si>
  <si>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</si>
  <si>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</si>
  <si>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</si>
  <si>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</si>
  <si>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</si>
  <si>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</si>
  <si>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</si>
  <si>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</si>
  <si>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</si>
  <si>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</si>
  <si>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</si>
  <si>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</si>
  <si>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</si>
  <si>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</si>
  <si>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</si>
  <si>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</si>
  <si>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</si>
  <si>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</si>
  <si>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</si>
  <si>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</si>
  <si>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</si>
  <si>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</si>
  <si>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</si>
  <si>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</si>
  <si>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</si>
  <si>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</si>
  <si>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</si>
  <si>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</si>
  <si>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</si>
  <si>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</si>
  <si>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</si>
  <si>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</si>
  <si>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</si>
  <si>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</si>
  <si>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</si>
  <si>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</si>
  <si>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</si>
  <si>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</si>
  <si>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</si>
  <si>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</si>
  <si>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</si>
  <si>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</si>
  <si>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</si>
  <si>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</si>
  <si>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</si>
  <si>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</si>
  <si>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</si>
  <si>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</si>
  <si>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</si>
  <si>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</si>
  <si>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</si>
  <si>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</si>
  <si>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</si>
  <si>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</si>
  <si>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</si>
  <si>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</si>
  <si>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</si>
  <si>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</si>
  <si>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</si>
  <si>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</si>
  <si>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</si>
  <si>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</si>
  <si>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</si>
  <si>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</si>
  <si>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</si>
  <si>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</si>
  <si>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</si>
  <si>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</si>
  <si>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</si>
  <si>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</si>
  <si>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</si>
  <si>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</si>
  <si>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</si>
  <si>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</si>
  <si>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</si>
  <si>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</si>
  <si>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</si>
  <si>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</si>
  <si>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</si>
  <si>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</si>
  <si>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</si>
  <si>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</si>
  <si>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</si>
  <si>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</si>
  <si>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</si>
  <si>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</si>
  <si>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</si>
  <si>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</si>
  <si>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</si>
  <si>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</si>
  <si>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</si>
  <si>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</si>
  <si>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</si>
  <si>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</si>
  <si>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</si>
  <si>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</si>
  <si>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</si>
  <si>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</si>
  <si>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</si>
  <si>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</si>
  <si>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</si>
  <si>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</si>
  <si>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</si>
  <si>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</si>
  <si>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</si>
  <si>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</si>
  <si>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</si>
  <si>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</si>
  <si>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</si>
  <si>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</si>
  <si>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</si>
  <si>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</si>
  <si>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</si>
  <si>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</si>
  <si>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</si>
  <si>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</si>
  <si>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</si>
  <si>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</si>
  <si>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</si>
  <si>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</si>
  <si>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</si>
  <si>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</si>
  <si>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</si>
  <si>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</si>
  <si>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</si>
  <si>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</si>
  <si>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</si>
  <si>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</si>
  <si>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</si>
  <si>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</si>
  <si>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</si>
  <si>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</si>
  <si>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</si>
  <si>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</si>
  <si>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</si>
  <si>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</si>
  <si>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</si>
  <si>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</si>
  <si>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</si>
  <si>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</si>
  <si>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</si>
  <si>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</si>
  <si>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</si>
  <si>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</si>
  <si>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</si>
  <si>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</si>
  <si>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</si>
  <si>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</si>
  <si>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</si>
  <si>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</si>
  <si>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</si>
  <si>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</si>
  <si>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</si>
  <si>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</si>
  <si>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</si>
  <si>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</si>
  <si>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</si>
  <si>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</si>
  <si>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</si>
  <si>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</si>
  <si>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</si>
  <si>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</si>
  <si>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</si>
  <si>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</si>
  <si>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</si>
  <si>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</si>
  <si>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</si>
  <si>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</si>
  <si>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</si>
  <si>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</si>
  <si>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</si>
  <si>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</si>
  <si>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</si>
  <si>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</si>
  <si>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</si>
  <si>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</si>
  <si>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</si>
  <si>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</si>
  <si>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</si>
  <si>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</si>
  <si>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</si>
  <si>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</si>
  <si>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</si>
  <si>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</si>
  <si>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</si>
  <si>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</si>
  <si>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</si>
  <si>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</si>
  <si>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</si>
  <si>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</si>
  <si>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</si>
  <si>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</si>
  <si>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</si>
  <si>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</si>
  <si>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</si>
  <si>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</si>
  <si>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</si>
  <si>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</si>
  <si>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</si>
  <si>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</si>
  <si>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</si>
  <si>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</si>
  <si>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</si>
  <si>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</si>
  <si>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</si>
  <si>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</si>
  <si>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</si>
  <si>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</si>
  <si>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</si>
  <si>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</si>
  <si>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</si>
  <si>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</si>
  <si>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</si>
  <si>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</si>
  <si>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</si>
  <si>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</si>
  <si>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</si>
  <si>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</si>
  <si>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</si>
  <si>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</si>
  <si>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</si>
  <si>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</si>
  <si>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</si>
  <si>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</si>
  <si>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</si>
  <si>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</si>
  <si>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</si>
  <si>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</si>
  <si>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</si>
  <si>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</si>
  <si>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</si>
  <si>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</si>
  <si>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</si>
  <si>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</si>
  <si>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</si>
  <si>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</si>
  <si>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</si>
  <si>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</si>
  <si>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</si>
  <si>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</si>
  <si>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</si>
  <si>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</si>
  <si>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</si>
  <si>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</si>
  <si>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</si>
  <si>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</si>
  <si>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</si>
  <si>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</si>
  <si>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</si>
  <si>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</si>
  <si>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</si>
  <si>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</si>
  <si>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</si>
  <si>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</si>
  <si>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</si>
  <si>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</si>
  <si>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</si>
  <si>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</si>
  <si>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</si>
  <si>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</si>
  <si>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</si>
  <si>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</si>
  <si>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</si>
  <si>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</si>
  <si>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</si>
  <si>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</si>
  <si>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</si>
  <si>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</si>
  <si>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</si>
  <si>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</si>
  <si>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</si>
  <si>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</si>
  <si>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</si>
  <si>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</si>
  <si>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</si>
  <si>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</si>
  <si>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</si>
  <si>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</si>
  <si>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</si>
  <si>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</si>
  <si>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</si>
  <si>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</si>
  <si>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</si>
  <si>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</si>
  <si>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</si>
  <si>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</si>
  <si>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</si>
  <si>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</si>
  <si>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</si>
  <si>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</si>
  <si>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</si>
  <si>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</si>
  <si>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</si>
  <si>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</si>
  <si>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</si>
  <si>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</si>
  <si>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</si>
  <si>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</si>
  <si>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</si>
  <si>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</si>
  <si>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</si>
  <si>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</si>
  <si>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</si>
  <si>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</si>
  <si>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</si>
  <si>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</si>
  <si>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</si>
  <si>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</si>
  <si>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</si>
  <si>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</si>
  <si>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</si>
  <si>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</si>
  <si>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</si>
  <si>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</si>
  <si>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</si>
  <si>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</si>
  <si>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</si>
  <si>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</si>
  <si>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</si>
  <si>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</si>
  <si>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</si>
  <si>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</si>
  <si>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</si>
  <si>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</si>
  <si>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</si>
  <si>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</si>
  <si>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</si>
  <si>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</si>
  <si>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</si>
  <si>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</si>
  <si>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</si>
  <si>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</si>
  <si>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</si>
  <si>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</si>
  <si>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</si>
  <si>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</si>
  <si>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</si>
  <si>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</si>
  <si>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</si>
  <si>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</si>
  <si>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</si>
  <si>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</si>
  <si>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</si>
  <si>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</si>
  <si>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</si>
  <si>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</si>
  <si>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</si>
  <si>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</si>
  <si>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</si>
  <si>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</si>
  <si>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</si>
  <si>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</si>
  <si>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</si>
  <si>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</si>
  <si>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</si>
  <si>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</si>
  <si>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</si>
  <si>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</si>
  <si>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</si>
  <si>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</si>
  <si>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</si>
  <si>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</si>
  <si>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</si>
  <si>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</si>
  <si>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</si>
  <si>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</si>
  <si>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</si>
  <si>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</si>
  <si>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</si>
  <si>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</si>
  <si>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</si>
  <si>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</si>
  <si>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</si>
  <si>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</si>
  <si>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</si>
  <si>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</si>
  <si>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</si>
  <si>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</si>
  <si>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</si>
  <si>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</si>
  <si>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</si>
  <si>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</si>
  <si>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</si>
  <si>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</si>
  <si>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</si>
  <si>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</si>
  <si>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</si>
  <si>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</si>
  <si>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</si>
  <si>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</si>
  <si>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</si>
  <si>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</si>
  <si>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</si>
  <si>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</si>
  <si>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</si>
  <si>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</si>
  <si>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</si>
  <si>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</si>
  <si>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</si>
  <si>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</si>
  <si>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</si>
  <si>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</si>
  <si>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</si>
  <si>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</si>
  <si>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</si>
  <si>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</si>
  <si>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</si>
  <si>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</si>
  <si>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</si>
  <si>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</si>
  <si>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</si>
  <si>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</si>
  <si>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</si>
  <si>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</si>
  <si>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</si>
  <si>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</si>
  <si>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</si>
  <si>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</si>
  <si>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</si>
  <si>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</si>
  <si>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</si>
  <si>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</si>
  <si>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</si>
  <si>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</si>
  <si>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</si>
  <si>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</si>
  <si>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</si>
  <si>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</si>
  <si>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</si>
  <si>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</si>
  <si>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</si>
  <si>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</si>
  <si>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</si>
  <si>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</si>
  <si>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</si>
  <si>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</si>
  <si>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</si>
  <si>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</si>
  <si>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</si>
  <si>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</si>
  <si>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</si>
  <si>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</si>
  <si>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</si>
  <si>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</si>
  <si>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</si>
  <si>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</si>
  <si>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</si>
  <si>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</si>
  <si>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</si>
  <si>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</si>
  <si>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</si>
  <si>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</si>
  <si>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</si>
  <si>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</si>
  <si>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</si>
  <si>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</si>
  <si>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</si>
  <si>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</si>
  <si>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</si>
  <si>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</si>
  <si>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</si>
  <si>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</si>
  <si>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</si>
  <si>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</si>
  <si>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</si>
  <si>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</si>
  <si>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</si>
  <si>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</si>
  <si>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</si>
  <si>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</si>
  <si>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</si>
  <si>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</si>
  <si>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</si>
  <si>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</si>
  <si>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</si>
  <si>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</si>
  <si>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</si>
  <si>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</si>
  <si>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</si>
  <si>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</si>
  <si>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</si>
  <si>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</si>
  <si>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</si>
  <si>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</si>
  <si>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</si>
  <si>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</si>
  <si>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</si>
  <si>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</si>
  <si>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</si>
  <si>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</si>
  <si>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</si>
  <si>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</si>
  <si>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</si>
  <si>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</si>
  <si>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</si>
  <si>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</si>
  <si>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</si>
  <si>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</si>
  <si>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</si>
  <si>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</si>
  <si>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</si>
  <si>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</si>
  <si>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</si>
  <si>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</si>
  <si>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</si>
  <si>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</si>
  <si>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</si>
  <si>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</si>
  <si>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</si>
  <si>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</si>
  <si>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</si>
  <si>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</si>
  <si>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</si>
  <si>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</si>
  <si>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</si>
  <si>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</si>
  <si>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</si>
  <si>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</si>
  <si>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</si>
  <si>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</si>
  <si>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</si>
  <si>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</si>
  <si>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</si>
  <si>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</si>
  <si>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</si>
  <si>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</si>
  <si>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</si>
  <si>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</si>
  <si>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</si>
  <si>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</si>
  <si>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</si>
  <si>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</si>
  <si>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</si>
  <si>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</si>
  <si>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</si>
  <si>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</si>
  <si>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</si>
  <si>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</si>
  <si>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</si>
  <si>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</si>
  <si>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</si>
  <si>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</si>
  <si>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</si>
  <si>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</si>
  <si>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</si>
  <si>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</si>
  <si>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</si>
  <si>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</si>
  <si>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</si>
  <si>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</si>
  <si>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</si>
  <si>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</si>
  <si>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</si>
  <si>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</si>
  <si>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</si>
  <si>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</si>
  <si>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</si>
  <si>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</si>
  <si>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</si>
  <si>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</si>
  <si>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</si>
  <si>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</si>
  <si>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</si>
  <si>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</si>
  <si>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</si>
  <si>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</si>
  <si>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</si>
  <si>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</si>
  <si>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</si>
  <si>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</si>
  <si>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</si>
  <si>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</si>
  <si>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</si>
  <si>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</si>
  <si>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</si>
  <si>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</si>
  <si>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</si>
  <si>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</si>
  <si>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</si>
  <si>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</si>
  <si>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</si>
  <si>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</si>
  <si>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</si>
  <si>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</si>
  <si>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</si>
  <si>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</si>
  <si>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</si>
  <si>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</si>
  <si>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</si>
  <si>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</si>
  <si>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</si>
  <si>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</si>
  <si>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</si>
  <si>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</si>
  <si>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</si>
  <si>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</si>
  <si>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</si>
  <si>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</si>
  <si>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</si>
  <si>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</si>
  <si>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</si>
  <si>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</si>
  <si>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</si>
  <si>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</si>
  <si>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</si>
  <si>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</si>
  <si>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</si>
  <si>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</si>
  <si>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</si>
  <si>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</si>
  <si>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</si>
  <si>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</si>
  <si>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</si>
  <si>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</si>
  <si>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</si>
  <si>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</si>
  <si>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</si>
  <si>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</si>
  <si>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</si>
  <si>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</si>
  <si>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</si>
  <si>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</si>
  <si>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</si>
  <si>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</si>
  <si>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</si>
  <si>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</si>
  <si>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</si>
  <si>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</si>
  <si>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</si>
  <si>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</si>
  <si>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</si>
  <si>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</si>
  <si>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</si>
  <si>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</si>
  <si>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</si>
  <si>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</si>
  <si>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</si>
  <si>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</si>
  <si>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</si>
  <si>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</si>
  <si>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</si>
  <si>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</si>
  <si>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</si>
  <si>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</si>
  <si>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</si>
  <si>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</si>
  <si>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</si>
  <si>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</si>
  <si>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</si>
  <si>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</si>
  <si>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</si>
  <si>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</si>
  <si>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</si>
  <si>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</si>
  <si>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</si>
  <si>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</si>
  <si>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</si>
  <si>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</si>
  <si>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</si>
  <si>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</si>
  <si>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</si>
  <si>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</si>
  <si>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</si>
  <si>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</si>
  <si>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</si>
  <si>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</si>
  <si>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</si>
  <si>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</si>
  <si>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</si>
  <si>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</si>
  <si>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</si>
  <si>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</si>
  <si>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</si>
  <si>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</si>
  <si>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</si>
  <si>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</si>
  <si>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</si>
  <si>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</si>
  <si>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</si>
  <si>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</si>
  <si>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</si>
  <si>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</si>
  <si>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</si>
  <si>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</si>
  <si>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</si>
  <si>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</si>
  <si>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</si>
  <si>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</si>
  <si>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</si>
  <si>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</si>
  <si>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</si>
  <si>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</si>
  <si>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</si>
  <si>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</si>
  <si>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</si>
  <si>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</si>
  <si>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</si>
  <si>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</si>
  <si>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</si>
  <si>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</si>
  <si>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</si>
  <si>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</si>
  <si>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</si>
  <si>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</si>
  <si>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</si>
  <si>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</si>
  <si>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</si>
  <si>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</si>
  <si>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</si>
  <si>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</si>
  <si>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</si>
  <si>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</si>
  <si>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</si>
  <si>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</si>
  <si>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</si>
  <si>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</si>
  <si>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</si>
  <si>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</si>
  <si>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</si>
  <si>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</si>
  <si>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</si>
  <si>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</si>
  <si>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</si>
  <si>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Тепловізори</t>
  </si>
  <si>
    <t>Продукти зняті з виробництва</t>
  </si>
  <si>
    <t>IP-відеокодери AXIS</t>
  </si>
  <si>
    <t>Одноканальні відеодекодери</t>
  </si>
  <si>
    <t>Багатоканальні відеокодери</t>
  </si>
  <si>
    <t>Шасі для встановлення відеокодерів в 19" стійку</t>
  </si>
  <si>
    <t>Програмне забезпечення для керування звуком</t>
  </si>
  <si>
    <t>Системні пристрої</t>
  </si>
  <si>
    <t>Мікрофони</t>
  </si>
  <si>
    <t>Контроль доступу AXIS</t>
  </si>
  <si>
    <t>I/O Релейні модулі</t>
  </si>
  <si>
    <t>Мережеві відеодомофони</t>
  </si>
  <si>
    <t>Пристрої зчитування</t>
  </si>
  <si>
    <t>Аксесуари</t>
  </si>
  <si>
    <t>Мережеві контролери</t>
  </si>
  <si>
    <t>Термокожухи та аксесуари</t>
  </si>
  <si>
    <t>Термокожухи та монтажні шафи</t>
  </si>
  <si>
    <t>Кріплення для фіксованих та поворотних (PTZ) камер</t>
  </si>
  <si>
    <t>Модулі позиціонування</t>
  </si>
  <si>
    <t>Обладнання PoE, блоки живлення, медіаконвертори</t>
  </si>
  <si>
    <t>Пристрої зберігання</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</si>
  <si>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</si>
  <si>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</si>
  <si>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</si>
  <si>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</si>
  <si>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</si>
  <si>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Рішення для запису відео</t>
  </si>
  <si>
    <t>IP-Реєстратори AXIS</t>
  </si>
  <si>
    <t>IP- Динаміки та гучномовці</t>
  </si>
  <si>
    <t>Програмні комплекси відеоспостереження AXIS</t>
  </si>
  <si>
    <t>Програмні комплекси MILESTONE SYSTEMS</t>
  </si>
  <si>
    <t>Модуль розпізнавання автомобільних номерів MILESTONE XProtect® LPR</t>
  </si>
  <si>
    <t>Аналітичні модулі Incoresoft VEZHA</t>
  </si>
  <si>
    <t>Мережеві відеокамери Canon</t>
  </si>
  <si>
    <t>Фіксовані купольні (DOME) камери</t>
  </si>
  <si>
    <t>Аксесуари для відеокамер Canon</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</si>
  <si>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</si>
  <si>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</si>
  <si>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</si>
  <si>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</si>
  <si>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</si>
  <si>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</si>
  <si>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</si>
  <si>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</si>
  <si>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</si>
  <si>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</si>
  <si>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</si>
  <si>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</si>
  <si>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</si>
  <si>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</si>
  <si>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</si>
  <si>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</si>
  <si>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</si>
  <si>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</si>
  <si>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</si>
  <si>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</si>
  <si>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</si>
  <si>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</si>
  <si>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</si>
  <si>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</si>
  <si>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</si>
  <si>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</si>
  <si>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</si>
  <si>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</si>
  <si>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</si>
  <si>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</si>
  <si>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</si>
  <si>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</si>
  <si>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</si>
  <si>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</si>
  <si>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</si>
  <si>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02339-001</t>
  </si>
  <si>
    <t>AXIS P1465-LE</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</si>
  <si>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</si>
  <si>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</si>
  <si>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</si>
  <si>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</si>
  <si>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</si>
  <si>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</si>
  <si>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</si>
  <si>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</si>
  <si>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</si>
  <si>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</si>
  <si>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</si>
  <si>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</si>
  <si>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</si>
  <si>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</si>
  <si>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</si>
  <si>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</si>
  <si>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</si>
  <si>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</si>
  <si>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</si>
  <si>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</si>
  <si>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</si>
  <si>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</si>
  <si>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</si>
  <si>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</si>
  <si>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AXIS C7050 MK III</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</si>
  <si>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</si>
  <si>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</si>
  <si>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</si>
  <si>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</si>
  <si>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</si>
  <si>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</si>
  <si>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</si>
  <si>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</si>
  <si>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</si>
  <si>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</si>
  <si>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</si>
  <si>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</si>
  <si>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</si>
  <si>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</si>
  <si>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</si>
  <si>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</si>
  <si>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</si>
  <si>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</si>
  <si>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</si>
  <si>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</si>
  <si>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</si>
  <si>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</si>
  <si>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</si>
  <si>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</si>
  <si>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</si>
  <si>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</si>
  <si>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</si>
  <si>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</si>
  <si>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</si>
  <si>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</si>
  <si>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</si>
  <si>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</si>
  <si>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</si>
  <si>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</si>
  <si>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</si>
  <si>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</si>
  <si>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</si>
  <si>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</si>
  <si>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</si>
  <si>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</si>
  <si>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</si>
  <si>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</si>
  <si>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</si>
  <si>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</si>
  <si>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</si>
  <si>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</si>
  <si>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</si>
  <si>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IV-SP</t>
  </si>
  <si>
    <t>VEZHA Smart Parking</t>
  </si>
  <si>
    <t>IV-SFD</t>
  </si>
  <si>
    <t>VEZHA Smoke &amp; Fire Detection</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</si>
  <si>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</si>
  <si>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</si>
  <si>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</si>
  <si>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</si>
  <si>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</si>
  <si>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</si>
  <si>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</si>
  <si>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</si>
  <si>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</si>
  <si>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</si>
  <si>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</si>
  <si>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</si>
  <si>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</si>
  <si>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</si>
  <si>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</si>
  <si>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</si>
  <si>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</si>
  <si>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</si>
  <si>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</si>
  <si>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</si>
  <si>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</si>
  <si>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</si>
  <si>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AXIS T6101 MKII Audio I/O Interface</t>
  </si>
  <si>
    <t>AXIS T6112 MKII Audio I/O Interface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</si>
  <si>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</si>
  <si>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</si>
  <si>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</si>
  <si>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</si>
  <si>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</si>
  <si>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</si>
  <si>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</si>
  <si>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</si>
  <si>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</si>
  <si>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</si>
  <si>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</si>
  <si>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</si>
  <si>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</si>
  <si>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</si>
  <si>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</si>
  <si>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</si>
  <si>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</si>
  <si>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</si>
  <si>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</si>
  <si>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</si>
  <si>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</si>
  <si>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</si>
  <si>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</si>
  <si>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AXIS A1601 Network Door Controller</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</si>
  <si>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</si>
  <si>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</si>
  <si>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</si>
  <si>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</si>
  <si>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</si>
  <si>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</si>
  <si>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</si>
  <si>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</si>
  <si>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</si>
  <si>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</si>
  <si>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</si>
  <si>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</si>
  <si>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</si>
  <si>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</si>
  <si>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</si>
  <si>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</si>
  <si>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</si>
  <si>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</si>
  <si>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VMS-UP-GL-1</t>
  </si>
  <si>
    <r>
      <t xml:space="preserve">Upgrade 1 channel from (legacy) VMS to Evo Global, </t>
    </r>
    <r>
      <rPr>
        <b/>
        <sz val="10"/>
        <rFont val="Arial"/>
        <family val="2"/>
        <charset val="204"/>
      </rPr>
      <t>Evo Global Base license required</t>
    </r>
  </si>
  <si>
    <t>Допомагає ідентифікувати дим і вогонь на ранній стадії та миттєво надсилати сигнал тривоги на ваш комп’ютер, телефон або електронною поштою.</t>
  </si>
  <si>
    <t>VEZHA UIC &amp; Container</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</si>
  <si>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</si>
  <si>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IV-GD</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</si>
  <si>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</si>
  <si>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VEZHA Gun Detection</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</si>
  <si>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</si>
  <si>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AXIS M7116 VIDEO ENCODER</t>
  </si>
  <si>
    <t>AXIS P7316 VIDEO ENCODER</t>
  </si>
  <si>
    <t>Розпізнавання номерів залізнодорожних вагонів UIC. Робота зі списками та налаштуваннями сповіщень.</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</si>
  <si>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</si>
  <si>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</si>
  <si>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</si>
  <si>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</si>
  <si>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</si>
  <si>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</si>
  <si>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</si>
  <si>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</si>
  <si>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</si>
  <si>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</si>
  <si>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</si>
  <si>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</si>
  <si>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</si>
  <si>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</si>
  <si>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</si>
  <si>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</si>
  <si>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</si>
  <si>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</si>
  <si>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</si>
  <si>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</si>
  <si>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</si>
  <si>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</si>
  <si>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</si>
  <si>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</si>
  <si>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</si>
  <si>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</si>
  <si>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</si>
  <si>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</si>
  <si>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</si>
  <si>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</si>
  <si>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</si>
  <si>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</si>
  <si>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</si>
  <si>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</si>
  <si>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</si>
  <si>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</si>
  <si>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</si>
  <si>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</si>
  <si>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</si>
  <si>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</si>
  <si>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</si>
  <si>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</si>
  <si>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</si>
  <si>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</si>
  <si>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</si>
  <si>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</si>
  <si>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</si>
  <si>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</si>
  <si>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</si>
  <si>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</si>
  <si>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</si>
  <si>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</si>
  <si>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</si>
  <si>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</si>
  <si>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</si>
  <si>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</si>
  <si>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</si>
  <si>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</si>
  <si>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</si>
  <si>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</si>
  <si>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</si>
  <si>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</si>
  <si>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</si>
  <si>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</si>
  <si>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</si>
  <si>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</si>
  <si>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</si>
  <si>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</si>
  <si>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</si>
  <si>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</si>
  <si>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</si>
  <si>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</si>
  <si>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</si>
  <si>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</si>
  <si>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</si>
  <si>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</si>
  <si>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</si>
  <si>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</si>
  <si>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</si>
  <si>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</si>
  <si>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</si>
  <si>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</si>
  <si>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</si>
  <si>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</si>
  <si>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4K Video Decoder with 8 streams in multiview, local playback of media, DC or PoE powered, with audio through audio in or HDMI plus many more features</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</si>
  <si>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</si>
  <si>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</si>
  <si>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</si>
  <si>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</si>
  <si>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</si>
  <si>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</si>
  <si>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</si>
  <si>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</si>
  <si>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</si>
  <si>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</si>
  <si>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</si>
  <si>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</si>
  <si>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</si>
  <si>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</si>
  <si>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</si>
  <si>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</si>
  <si>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</si>
  <si>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</si>
  <si>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</si>
  <si>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</si>
  <si>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</si>
  <si>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</si>
  <si>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</si>
  <si>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</si>
  <si>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</si>
  <si>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</si>
  <si>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</si>
  <si>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</si>
  <si>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</si>
  <si>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</si>
  <si>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</si>
  <si>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</si>
  <si>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</si>
  <si>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</si>
  <si>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</si>
  <si>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</si>
  <si>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</si>
  <si>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</si>
  <si>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</si>
  <si>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</si>
  <si>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</si>
  <si>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</si>
  <si>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</si>
  <si>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</si>
  <si>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</si>
  <si>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</si>
  <si>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</si>
  <si>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</si>
  <si>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</si>
  <si>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</si>
  <si>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</si>
  <si>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</si>
  <si>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</si>
  <si>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</si>
  <si>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</si>
  <si>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</si>
  <si>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</si>
  <si>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</si>
  <si>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</si>
  <si>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</si>
  <si>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</si>
  <si>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</si>
  <si>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</si>
  <si>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02469-021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</si>
  <si>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</si>
  <si>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</si>
  <si>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</si>
  <si>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</si>
  <si>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</si>
  <si>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</si>
  <si>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</si>
  <si>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</si>
  <si>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</si>
  <si>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</si>
  <si>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</si>
  <si>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</si>
  <si>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</si>
  <si>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</si>
  <si>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AXIS F7301 CABLE BLACK 1M 4PCS</t>
  </si>
  <si>
    <t>AXIS F7315 CABLE WHITE 15M 4PCS</t>
  </si>
  <si>
    <t>AXIS P13 WEATHERSHIELD EXTENSION A</t>
  </si>
  <si>
    <t>M12(F)-RJ45(M) CABLE 0.5M (1.6FT)</t>
  </si>
  <si>
    <t>AXIS TM1803 WEATHERSHIELD EXTENSION</t>
  </si>
  <si>
    <t>AXIS TV5901 Control Board Adapter</t>
  </si>
  <si>
    <t>TP6901-E ADAPTER BRACKET P56</t>
  </si>
  <si>
    <t>AXIS TD4801 Sunshield 4pcs</t>
  </si>
  <si>
    <t>AXIS TQ6906-E Protection Ring</t>
  </si>
  <si>
    <t>AXIS TP3818-E CASING BLACK</t>
  </si>
  <si>
    <t>AXIS TU6004-E CABLE 8M</t>
  </si>
  <si>
    <t>AXIS TU6004-E CABLE 30M</t>
  </si>
  <si>
    <t>AXIS TU6004-E CABLE 1M 4P</t>
  </si>
  <si>
    <t>AXIS TU6004-E CABLE 8M 4P</t>
  </si>
  <si>
    <t>AXIS TU6002 RIGHT-ANGLE SMA ADP 10P</t>
  </si>
  <si>
    <t>AXIS TU6003 Conn Kit FAKRA 10P</t>
  </si>
  <si>
    <t>AXIS TU6006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</si>
  <si>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</si>
  <si>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</si>
  <si>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</si>
  <si>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</si>
  <si>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</si>
  <si>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</si>
  <si>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</si>
  <si>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</si>
  <si>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</si>
  <si>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</si>
  <si>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</si>
  <si>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</si>
  <si>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</si>
  <si>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</si>
  <si>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Black cable with RJ12 and micro USB connectors for indoor Sensor Units. Length 1 m (39 in.) 4 pcs.</t>
  </si>
  <si>
    <t>AXIS F7315 comes in packs of four. 15-m (49 ft.) white cable with an RJ12 connector for connection to an AXIS F1004 Sensor Unit or AXIS FA-series sensors.</t>
  </si>
  <si>
    <t>AXIS P13 Weathershield Extension A for AXIS P1375-E. For mounting on AXIS P13 Series camera providing additional protection against rain, snow and sunlight.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</si>
  <si>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</si>
  <si>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weathershield extension over M1135/37-E where entire top cover kit not wanted (TM1802)</t>
  </si>
  <si>
    <t>AXIS TV5901 Control Board Adapter is a cable to connect AXIS V5925 and AXIS V5938 to joystick, keypad and other controllers supporting VISCA protocol.</t>
  </si>
  <si>
    <t>Adapter bracket that allows Axis P56-series to be connected to Q6100.  The material is PC+ABS Cycoloy C6600 GY8D352 and comes in Axis White.</t>
  </si>
  <si>
    <t>AXIS TD4801 Sunshield is the perfect accessory for when AXIS D4100-E Network Strobe Siren is used in conditions where sunlight would shine directly on the device. It is easy to mount, without the need to take AXIS D4100-E down. The accessory comes in a 4 pack.</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</si>
  <si>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</si>
  <si>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</si>
  <si>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</si>
  <si>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</si>
  <si>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</si>
  <si>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</si>
  <si>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</si>
  <si>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</si>
  <si>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</si>
  <si>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</si>
  <si>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</si>
  <si>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</si>
  <si>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Wireless USB dongle for AXIS M1075-L Box Camera.
This allows the camera to communicate with 2.4 GHz and 5 GHz frequency. The wireless adapter supports 802.11ac/b/g/n. Requires PoE injector</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</si>
  <si>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</si>
  <si>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</si>
  <si>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</si>
  <si>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Модуль MILESTONE XProtect Hospital Assist</t>
  </si>
  <si>
    <t>XProtect Hospital Assist 23A Device License (DL)</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</si>
  <si>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</si>
  <si>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</si>
  <si>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</si>
  <si>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</si>
  <si>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</si>
  <si>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</si>
  <si>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</si>
  <si>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</si>
  <si>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</si>
  <si>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</si>
  <si>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</si>
  <si>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</si>
  <si>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</si>
  <si>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02411-001</t>
  </si>
  <si>
    <t>AXIS TQ5001-E Wall/Pole Mount</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</si>
  <si>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</si>
  <si>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</si>
  <si>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</si>
  <si>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</si>
  <si>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</si>
  <si>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</si>
  <si>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</si>
  <si>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</si>
  <si>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</si>
  <si>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</si>
  <si>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</si>
  <si>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</si>
  <si>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</si>
  <si>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</si>
  <si>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</si>
  <si>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</si>
  <si>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</si>
  <si>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</si>
  <si>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</si>
  <si>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</si>
  <si>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</si>
  <si>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</si>
  <si>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</si>
  <si>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</si>
  <si>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</si>
  <si>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</si>
  <si>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</si>
  <si>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AXIS T91B47 100-410MM</t>
  </si>
  <si>
    <t>AXIS T91B47 50-150MM</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</si>
  <si>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</si>
  <si>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</si>
  <si>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</si>
  <si>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</si>
  <si>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</si>
  <si>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</si>
  <si>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</si>
  <si>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</si>
  <si>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</si>
  <si>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</si>
  <si>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</si>
  <si>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</si>
  <si>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</si>
  <si>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</si>
  <si>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</si>
  <si>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</si>
  <si>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</si>
  <si>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</si>
  <si>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</si>
  <si>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</si>
  <si>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</si>
  <si>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</si>
  <si>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</si>
  <si>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</si>
  <si>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</si>
  <si>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</si>
  <si>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</si>
  <si>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</si>
  <si>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</si>
  <si>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</si>
  <si>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</si>
  <si>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</si>
  <si>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</si>
  <si>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</si>
  <si>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</si>
  <si>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</si>
  <si>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</si>
  <si>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</si>
  <si>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</si>
  <si>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</si>
  <si>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</si>
  <si>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</si>
  <si>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</si>
  <si>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</si>
  <si>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</si>
  <si>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</si>
  <si>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</si>
  <si>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</si>
  <si>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</si>
  <si>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</si>
  <si>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</si>
  <si>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</si>
  <si>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</si>
  <si>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</si>
  <si>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</si>
  <si>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</si>
  <si>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</si>
  <si>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</si>
  <si>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</si>
  <si>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</si>
  <si>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</si>
  <si>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</si>
  <si>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</si>
  <si>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</si>
  <si>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</si>
  <si>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</si>
  <si>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</si>
  <si>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</si>
  <si>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</si>
  <si>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</si>
  <si>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</si>
  <si>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</si>
  <si>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</si>
  <si>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</si>
  <si>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</si>
  <si>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</si>
  <si>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</si>
  <si>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</si>
  <si>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</si>
  <si>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</si>
  <si>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</si>
  <si>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</si>
  <si>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</si>
  <si>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</si>
  <si>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</si>
  <si>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</si>
  <si>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</si>
  <si>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</si>
  <si>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</si>
  <si>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</si>
  <si>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</si>
  <si>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</si>
  <si>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</si>
  <si>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</si>
  <si>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</si>
  <si>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</si>
  <si>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</si>
  <si>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</si>
  <si>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01752-301</t>
  </si>
  <si>
    <t>AXIS Q6075-E 60 Hz NM</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</si>
  <si>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</si>
  <si>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</si>
  <si>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</si>
  <si>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</si>
  <si>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</si>
  <si>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</si>
  <si>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</si>
  <si>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</si>
  <si>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</si>
  <si>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</si>
  <si>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</si>
  <si>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</si>
  <si>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</si>
  <si>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</si>
  <si>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</si>
  <si>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</si>
  <si>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</si>
  <si>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</si>
  <si>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</si>
  <si>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</si>
  <si>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</si>
  <si>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</si>
  <si>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</si>
  <si>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</si>
  <si>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</si>
  <si>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</si>
  <si>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</si>
  <si>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</si>
  <si>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</si>
  <si>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</si>
  <si>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</si>
  <si>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</si>
  <si>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</si>
  <si>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</si>
  <si>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</si>
  <si>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</si>
  <si>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02487-113</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</si>
  <si>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</si>
  <si>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</si>
  <si>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</si>
  <si>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</si>
  <si>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AXIS 30 W MIDSPAN</t>
  </si>
  <si>
    <t>The clip, made of steel, enables mounting on a standard 35mm DIN rail. 
It includes 2 cable ties. Compatible with AXIS T8120/T8133 midspans and AXIS T8604 / T8605 converters. Weight: 17 g (0.6 oz.).5-pack.</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</si>
  <si>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</si>
  <si>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</si>
  <si>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</si>
  <si>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</si>
  <si>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</si>
  <si>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</si>
  <si>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</si>
  <si>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</si>
  <si>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</si>
  <si>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</si>
  <si>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</si>
  <si>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</si>
  <si>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</si>
  <si>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</si>
  <si>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</si>
  <si>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</si>
  <si>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</si>
  <si>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</si>
  <si>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</si>
  <si>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</si>
  <si>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</si>
  <si>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</si>
  <si>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</si>
  <si>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</si>
  <si>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</si>
  <si>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</si>
  <si>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</si>
  <si>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</si>
  <si>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</si>
  <si>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</si>
  <si>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</si>
  <si>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</si>
  <si>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</si>
  <si>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</si>
  <si>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</si>
  <si>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</si>
  <si>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</si>
  <si>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</si>
  <si>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</si>
  <si>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</si>
  <si>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</si>
  <si>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</si>
  <si>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</si>
  <si>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</si>
  <si>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</si>
  <si>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</si>
  <si>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</si>
  <si>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</si>
  <si>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</si>
  <si>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</si>
  <si>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</si>
  <si>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</si>
  <si>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</si>
  <si>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</si>
  <si>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</si>
  <si>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</si>
  <si>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</si>
  <si>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</si>
  <si>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</si>
  <si>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</si>
  <si>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</si>
  <si>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</si>
  <si>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</si>
  <si>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</si>
  <si>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</si>
  <si>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</si>
  <si>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</si>
  <si>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</si>
  <si>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</si>
  <si>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</si>
  <si>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</si>
  <si>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</si>
  <si>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</si>
  <si>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</si>
  <si>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</si>
  <si>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</si>
  <si>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</si>
  <si>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</si>
  <si>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</si>
  <si>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</si>
  <si>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</si>
  <si>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</si>
  <si>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</si>
  <si>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</si>
  <si>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</si>
  <si>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</si>
  <si>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</si>
  <si>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</si>
  <si>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</si>
  <si>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</si>
  <si>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</si>
  <si>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</si>
  <si>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</si>
  <si>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</si>
  <si>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</si>
  <si>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</si>
  <si>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</si>
  <si>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</si>
  <si>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</si>
  <si>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</si>
  <si>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</si>
  <si>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</si>
  <si>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</si>
  <si>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</si>
  <si>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</si>
  <si>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</si>
  <si>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</si>
  <si>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</si>
  <si>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</si>
  <si>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</si>
  <si>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</si>
  <si>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</si>
  <si>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</si>
  <si>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</si>
  <si>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</si>
  <si>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</si>
  <si>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</si>
  <si>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</si>
  <si>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</si>
  <si>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</si>
  <si>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</si>
  <si>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</si>
  <si>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</si>
  <si>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</si>
  <si>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</si>
  <si>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</si>
  <si>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</si>
  <si>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</si>
  <si>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</si>
  <si>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</si>
  <si>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</si>
  <si>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</si>
  <si>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</si>
  <si>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</si>
  <si>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</si>
  <si>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</si>
  <si>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</si>
  <si>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</si>
  <si>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</si>
  <si>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</si>
  <si>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</si>
  <si>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</si>
  <si>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</si>
  <si>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</si>
  <si>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</si>
  <si>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</si>
  <si>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</si>
  <si>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</si>
  <si>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</si>
  <si>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</si>
  <si>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</si>
  <si>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</si>
  <si>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</si>
  <si>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</si>
  <si>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</si>
  <si>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</si>
  <si>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</si>
  <si>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</si>
  <si>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</si>
  <si>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</si>
  <si>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</si>
  <si>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</si>
  <si>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</si>
  <si>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</si>
  <si>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</si>
  <si>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02420-001</t>
  </si>
  <si>
    <t>AXIS Q1656-DLE Radar-Video Fusion Camera</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</si>
  <si>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</si>
  <si>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</si>
  <si>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</si>
  <si>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</si>
  <si>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</si>
  <si>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</si>
  <si>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</si>
  <si>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</si>
  <si>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</si>
  <si>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</si>
  <si>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</si>
  <si>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Small Form Factor Pluggable (SFP) transceiver module. Single mode 1310nm, 10km. Industrial grade.</t>
  </si>
  <si>
    <t>Small Form Factor Pluggable (SFP) transceiver module. Ethernet RJ-45 . Industrial grade</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</si>
  <si>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</si>
  <si>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</si>
  <si>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</si>
  <si>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</si>
  <si>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</si>
  <si>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</si>
  <si>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</si>
  <si>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</si>
  <si>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</si>
  <si>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</si>
  <si>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</si>
  <si>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</si>
  <si>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</si>
  <si>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</si>
  <si>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</si>
  <si>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</si>
  <si>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</si>
  <si>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</si>
  <si>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</si>
  <si>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</si>
  <si>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</si>
  <si>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</si>
  <si>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</si>
  <si>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</si>
  <si>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</si>
  <si>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</si>
  <si>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https://www.axis.com/products/axis-q1656-dle</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</si>
  <si>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</si>
  <si>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</si>
  <si>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</si>
  <si>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</si>
  <si>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</si>
  <si>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</si>
  <si>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</si>
  <si>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</si>
  <si>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</si>
  <si>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</si>
  <si>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</si>
  <si>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</si>
  <si>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</si>
  <si>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</si>
  <si>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</si>
  <si>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</si>
  <si>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</si>
  <si>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</si>
  <si>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</si>
  <si>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</si>
  <si>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</si>
  <si>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</si>
  <si>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</si>
  <si>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</si>
  <si>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</si>
  <si>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</si>
  <si>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</si>
  <si>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</si>
  <si>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</si>
  <si>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</si>
  <si>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</si>
  <si>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</si>
  <si>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</si>
  <si>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</si>
  <si>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</si>
  <si>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</si>
  <si>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</si>
  <si>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</si>
  <si>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</si>
  <si>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</si>
  <si>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</si>
  <si>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</si>
  <si>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</si>
  <si>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</si>
  <si>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</si>
  <si>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</si>
  <si>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</si>
  <si>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</si>
  <si>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</si>
  <si>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</si>
  <si>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</si>
  <si>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</si>
  <si>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</si>
  <si>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</si>
  <si>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</si>
  <si>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</si>
  <si>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</si>
  <si>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</si>
  <si>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</si>
  <si>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</si>
  <si>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</si>
  <si>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</si>
  <si>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</si>
  <si>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</si>
  <si>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</si>
  <si>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</si>
  <si>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</si>
  <si>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</si>
  <si>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</si>
  <si>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</si>
  <si>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</si>
  <si>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</si>
  <si>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</si>
  <si>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</si>
  <si>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</si>
  <si>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</si>
  <si>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</si>
  <si>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</si>
  <si>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</si>
  <si>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</si>
  <si>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</si>
  <si>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</si>
  <si>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</si>
  <si>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</si>
  <si>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</si>
  <si>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</si>
  <si>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</si>
  <si>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</si>
  <si>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Switch at aggregation level, instead of access (edge) level Fiber switch, no PoE with 8 SFP ports (SFP+ and SFP28) Long distance installations enabler.</t>
  </si>
  <si>
    <t>Small Form Factor Pluggable (SFP) transceiver module. Multi mode 850nm, 550m. Industrial grade.</t>
  </si>
  <si>
    <t>AXIS F2137-RE FISHEYE SENSOR</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</si>
  <si>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</si>
  <si>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</si>
  <si>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</si>
  <si>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</si>
  <si>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</si>
  <si>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</si>
  <si>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</si>
  <si>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</si>
  <si>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</si>
  <si>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</si>
  <si>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</si>
  <si>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</si>
  <si>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</si>
  <si>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</si>
  <si>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</si>
  <si>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</si>
  <si>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</si>
  <si>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</si>
  <si>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</si>
  <si>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</si>
  <si>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</si>
  <si>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</si>
  <si>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</si>
  <si>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</si>
  <si>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</si>
  <si>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</si>
  <si>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</si>
  <si>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</si>
  <si>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</si>
  <si>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</si>
  <si>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</si>
  <si>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</si>
  <si>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</si>
  <si>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</si>
  <si>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</si>
  <si>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</si>
  <si>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</si>
  <si>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</si>
  <si>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</si>
  <si>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AXIS TM5806-E Housing</t>
  </si>
  <si>
    <t>AXIS TQ1603-E Conduit Back Box</t>
  </si>
  <si>
    <t>A housing for AXIS M5000, AXIS M5000-G that makes the camera outdoor ready.  Resistant to harsh weather conditions (IP66, IK10, NEMA 4x), PVC-free, made of aluminum material.  Note a harting connector needs to be used as interface to secure IP-rating.</t>
  </si>
  <si>
    <t>Conduit back box for 1/2" conduits and M20 pipes.  Compatible with selected P14 and Q19 cameras.  Plus, ACI 1/2" conduit adapters.</t>
  </si>
  <si>
    <t>03187-001</t>
  </si>
  <si>
    <t>03136-001</t>
  </si>
  <si>
    <t>IV-SVA</t>
  </si>
  <si>
    <t>VEZHA Smart VA</t>
  </si>
  <si>
    <t xml:space="preserve">Axis ACAP LPR </t>
  </si>
  <si>
    <t>Axis ACAP FR</t>
  </si>
  <si>
    <t>IV-ACAP LPR</t>
  </si>
  <si>
    <t>IV- ACAP FR</t>
  </si>
  <si>
    <t xml:space="preserve">Axis camera onboard ACAP for LPR, Make, Model, Color up to 120 Km/h </t>
  </si>
  <si>
    <t>Axis camera onboard ACAP for Facial Recognition</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</si>
  <si>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</si>
  <si>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</si>
  <si>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</si>
  <si>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</si>
  <si>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</si>
  <si>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</si>
  <si>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</si>
  <si>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</si>
  <si>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</si>
  <si>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</si>
  <si>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</si>
  <si>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</si>
  <si>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</si>
  <si>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</si>
  <si>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</si>
  <si>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</si>
  <si>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</si>
  <si>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</si>
  <si>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</si>
  <si>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</si>
  <si>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</si>
  <si>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</si>
  <si>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</si>
  <si>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</si>
  <si>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</si>
  <si>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</si>
  <si>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</si>
  <si>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</si>
  <si>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</si>
  <si>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</si>
  <si>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</si>
  <si>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</si>
  <si>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</si>
  <si>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</si>
  <si>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</si>
  <si>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</si>
  <si>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</si>
  <si>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</si>
  <si>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</si>
  <si>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</si>
  <si>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</si>
  <si>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</si>
  <si>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</si>
  <si>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</si>
  <si>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</si>
  <si>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</si>
  <si>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</si>
  <si>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</si>
  <si>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</si>
  <si>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</si>
  <si>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</si>
  <si>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</si>
  <si>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</si>
  <si>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</si>
  <si>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</si>
  <si>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</si>
  <si>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</si>
  <si>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</si>
  <si>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</si>
  <si>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</si>
  <si>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</si>
  <si>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</si>
  <si>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</si>
  <si>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</si>
  <si>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</si>
  <si>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</si>
  <si>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Позиціонуючий модуль</t>
  </si>
  <si>
    <t>LXR-ADM-FEE</t>
  </si>
  <si>
    <t>Luxriot ADM-FEE</t>
  </si>
  <si>
    <t>Luxriot License Administration Fee - out-of-support term (SUP) license modifications and processing fee. 10% of the transaction but no less than EUR 50.</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</si>
  <si>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</si>
  <si>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</si>
  <si>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</si>
  <si>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</si>
  <si>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Camera Companion – найпростіше рішення для відеоспостереження для невеликих систем з кількістю камер до 16 шт. Програмне забезпечення для встановлення та управління мережними продуктами AXIS. Підтримує більшість мережних камер.</t>
  </si>
  <si>
    <t>Програмний засіб для встановлення та керування мережевими продуктами AXIS. ПЗ дає змогу автоматично виявляти пристрої AXIS в IP-мережі, призначати IP-адреси, налаштовувати конфігурацію, визначати статус пристрою та керувати / оновлювати вбудоване ПЗ груп пристроїв.</t>
  </si>
  <si>
    <t>AXIS Mobile Monitor - програмний продукт для швидкого і простого доступу до мережевих пристроїв Axis за допомогою кишенькових комп'ютерів Pocket PC або смартфонів, що працюють під управлінням ОС Windows Mobile. Підтримується керування поворотними пристроями, контроль тривожних входів/виходів.</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</si>
  <si>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</si>
  <si>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Ліцензія для розширення системи XProtect Express+ на один IP-пристрій (камера, відеокодер, відеодекодер) – один канал. .</t>
  </si>
  <si>
    <t>Ліцензія для розширення системи XProtect Professional+ на один IP-пристрій (камера, відеокодер, відеодекодер) – один канал.</t>
  </si>
  <si>
    <t>Ліцензія для розширення системи XProtect Expert на один IP-пристрій (камера, відеокодер, відеодекодер) – один канал.</t>
  </si>
  <si>
    <t>Ліцензія для розширення системи XProtect Corporate на один IP-пристрій (камера, відеокодер, відеодекодер) – один канал. .</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</si>
  <si>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</si>
  <si>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</si>
  <si>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Ліцензія для розширення XProtect Transact на один канал. .</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</si>
  <si>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</si>
  <si>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</si>
  <si>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</si>
  <si>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</si>
  <si>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</si>
  <si>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</si>
  <si>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</si>
  <si>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</si>
  <si>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Interconnect дозволяє системі XProtect Corporate VMS отримувати доступ до камер, що знаходяться в інших системах Milestone XProtect VMS.</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</si>
  <si>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</si>
  <si>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</si>
  <si>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r>
      <t xml:space="preserve">1 year Care Plus for XProtect Express+ Device License - </t>
    </r>
    <r>
      <rPr>
        <i/>
        <sz val="10"/>
        <color rgb="FF993300"/>
        <rFont val="Arial"/>
        <family val="2"/>
        <charset val="204"/>
      </rPr>
      <t>технічна підтримка</t>
    </r>
    <r>
      <rPr>
        <i/>
        <sz val="10"/>
        <color indexed="60"/>
        <rFont val="Arial"/>
        <family val="2"/>
      </rPr>
      <t xml:space="preserve">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r>
  </si>
  <si>
    <t>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</si>
  <si>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1 year Care Plus for XProtect Expert Base License - технічна підтримка XProtectXProtect Expert Base на один рік. Надає можливість безкоштовних оновлень або повне повернення вартості XProtect Expert Base при оновленні до старших продуктів (Corporate) протягом терміну дії Care Plus. Є обов'язковим для XProtect Expert Base License.</t>
  </si>
  <si>
    <t>1 year Care Plus for XProtect Expert Device License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</si>
  <si>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1 year Care Plus for XProtect Corporate Base License - технічна підтримка XProtect XProtect Corporate на один рік. Надає можливість безкоштовних оновлень, обов'язкове для XProtect Corporate Base License.</t>
  </si>
  <si>
    <t>1 year Care Plus for XProtect Corporate Device License - технічна підтримка XProtect XProtect Corporate на один рік. Надає можливість безкоштовних оновлень, обов'язкове для XProtect Device License.</t>
  </si>
  <si>
    <t>AXIS F4108 Dome Sensor</t>
  </si>
  <si>
    <t>AXIS F2108 Standard Sensor</t>
  </si>
  <si>
    <t>03055-001</t>
  </si>
  <si>
    <t>03056-001</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</si>
  <si>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</si>
  <si>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</si>
  <si>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</si>
  <si>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AXIS M4227-LVE</t>
  </si>
  <si>
    <t>AXIS M4228-LVE</t>
  </si>
  <si>
    <t>02814-001</t>
  </si>
  <si>
    <t>02815-001</t>
  </si>
  <si>
    <t>02816-001</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</si>
  <si>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</si>
  <si>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</si>
  <si>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</si>
  <si>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</si>
  <si>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</si>
  <si>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</si>
  <si>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</si>
  <si>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</si>
  <si>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</si>
  <si>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</si>
  <si>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</si>
  <si>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</si>
  <si>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</si>
  <si>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</si>
  <si>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</si>
  <si>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</si>
  <si>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</si>
  <si>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</si>
  <si>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</si>
  <si>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</si>
  <si>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</si>
  <si>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AXIS Q3839-PVE</t>
  </si>
  <si>
    <t>AXIS Q4809-PVE</t>
  </si>
  <si>
    <t>02657-001</t>
  </si>
  <si>
    <t>02658-001</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</si>
  <si>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</si>
  <si>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</si>
  <si>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</si>
  <si>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</si>
  <si>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</si>
  <si>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</si>
  <si>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</si>
  <si>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</si>
  <si>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</si>
  <si>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</si>
  <si>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02976-301</t>
  </si>
  <si>
    <t>AXIS Q6355-LE NM</t>
  </si>
  <si>
    <t>02977-301</t>
  </si>
  <si>
    <t>AXIS Q6358-LE NM</t>
  </si>
  <si>
    <t>02977-002</t>
  </si>
  <si>
    <t>AXIS Q6358-LE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</si>
  <si>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</si>
  <si>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</si>
  <si>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</si>
  <si>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</si>
  <si>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AXIS C1710 Network Display Speaker</t>
  </si>
  <si>
    <t>AXIS C1720 Network Display Speaker</t>
  </si>
  <si>
    <t>02959-001</t>
  </si>
  <si>
    <t>02960-001</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</si>
  <si>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</si>
  <si>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</si>
  <si>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AXIS I5304 White</t>
  </si>
  <si>
    <t>AXIS I5304 Black</t>
  </si>
  <si>
    <t>03238-001</t>
  </si>
  <si>
    <t>03239-001</t>
  </si>
  <si>
    <t>7″ touchscreen answering unit with a wide viewing angle.
The I5304 White requires one of the three installation accessories:
Recessed Mount (03240-001), Wall Mount (03241-001) or Desk Stand (03242-001)</t>
  </si>
  <si>
    <t>7″ touchscreen answering unit with a wide viewing angle.
The I5304 Black requires one of the three installation accessories:
Recessed Mount (03240-001), Wall Mount (03241-001) or Desk Stand (03242-001)</t>
  </si>
  <si>
    <t>AXIS S1224 RACK 12 TB</t>
  </si>
  <si>
    <t>AXIS S1228 RACK AI 12 TB</t>
  </si>
  <si>
    <t>03237-001</t>
  </si>
  <si>
    <t>03334-001</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</si>
  <si>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</si>
  <si>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</si>
  <si>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</si>
  <si>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</si>
  <si>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</si>
  <si>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AXIS D4200-VE</t>
  </si>
  <si>
    <t>AXIS D4100-VE Mk II</t>
  </si>
  <si>
    <t>02930-001</t>
  </si>
  <si>
    <t>03105-001</t>
  </si>
  <si>
    <t>Powerful Network Strobe Speaker. First D4XXX product with real speaker and a lot of added functionality, like two-way audio, poe passthrough, audio analytics, more LED colors and 102dB speaker</t>
  </si>
  <si>
    <t>Updated D4100-VE MK II Network Strobe Siren. Better CPU. Update done for future proofing</t>
  </si>
  <si>
    <t>AXIS D3110 Mk II Connectivity Hub</t>
  </si>
  <si>
    <t>03037-001</t>
  </si>
  <si>
    <t>D3110 Mk II, is an upgraded version of the D3110, with a better CPU, more processing power and future proof.</t>
  </si>
  <si>
    <t>AXIS D6210 Air Quality Sensor</t>
  </si>
  <si>
    <t>03069-001</t>
  </si>
  <si>
    <t>Axis first environment sensor, AXIS D6210 Air Quality Sensor. Seamlessly add indoor air quality monitoring to compatible Axis devices</t>
  </si>
  <si>
    <t>AXIS TW1109 Chest Harness 5 pcs</t>
  </si>
  <si>
    <t>AXIS TW1110 MOLLE Mount 5 pcs</t>
  </si>
  <si>
    <t>03218-021</t>
  </si>
  <si>
    <t>03219-001</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</si>
  <si>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</si>
  <si>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5 pack mount for the Klick Fast adaptor on the Axis body worn cameras.
The MOLLE mount is especially suitable for the MOLLE system found on tactical equipment and such.</t>
  </si>
  <si>
    <t>AXIS TW1906 Battery Replacement Kit 5P</t>
  </si>
  <si>
    <t>AXIS TW1908 Stud Mount 10 pcs</t>
  </si>
  <si>
    <t>02725-001</t>
  </si>
  <si>
    <t>02958-001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</si>
  <si>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</si>
  <si>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AXIS TW1908 Stud Mount is a sparepart for our body worn cameras using Klick Fast solution and is sold in 10-pack.</t>
  </si>
  <si>
    <t>Системні пристрої для нагрудних камер</t>
  </si>
  <si>
    <t>ENTERPRISE HARD DRIVE 12 TB</t>
  </si>
  <si>
    <t>03317-001</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</si>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</sst>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
    <numFmt numFmtId="165" formatCode="[$$-409]#,##0"/>
    <numFmt numFmtId="166" formatCode="[$$-409]#,##0.00"/>
    <numFmt numFmtId="167" formatCode="[$€-2]\ #,##0.00"/>
  </numFmts>
  <fonts count="55"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b/>
      <i/>
      <sz val="10"/>
      <color indexed="60"/>
      <name val="Arial"/>
      <family val="2"/>
    </font>
    <font>
      <i/>
      <sz val="10"/>
      <color indexed="60"/>
      <name val="Arial"/>
      <family val="2"/>
    </font>
    <font>
      <sz val="10"/>
      <name val="Arial"/>
      <family val="2"/>
    </font>
    <font>
      <b/>
      <sz val="10"/>
      <color indexed="8"/>
      <name val="Arial"/>
      <family val="2"/>
      <charset val="204"/>
    </font>
    <font>
      <b/>
      <sz val="10"/>
      <name val="Arial"/>
      <family val="2"/>
      <charset val="204"/>
    </font>
    <font>
      <b/>
      <u/>
      <sz val="10"/>
      <color indexed="12"/>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
      <i/>
      <sz val="10"/>
      <color rgb="FF993300"/>
      <name val="Arial"/>
      <family val="2"/>
      <charset val="204"/>
    </font>
    <font>
      <b/>
      <sz val="10"/>
      <color indexed="10"/>
      <name val="Arial"/>
      <family val="2"/>
    </font>
  </fonts>
  <fills count="12">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2">
    <xf numFmtId="0" fontId="0" fillId="0" borderId="0"/>
    <xf numFmtId="0" fontId="3" fillId="0" borderId="0"/>
    <xf numFmtId="0" fontId="38" fillId="0" borderId="0"/>
    <xf numFmtId="0" fontId="12" fillId="0" borderId="0">
      <alignment vertical="center"/>
    </xf>
    <xf numFmtId="0" fontId="2"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5" fillId="0" borderId="0"/>
    <xf numFmtId="0" fontId="12" fillId="0" borderId="0"/>
    <xf numFmtId="0" fontId="17" fillId="0" borderId="0"/>
    <xf numFmtId="0" fontId="1" fillId="0" borderId="0"/>
    <xf numFmtId="0" fontId="12" fillId="0" borderId="0"/>
    <xf numFmtId="0" fontId="1" fillId="0" borderId="0"/>
  </cellStyleXfs>
  <cellXfs count="378">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3" fillId="0" borderId="0" xfId="9" applyFont="1" applyFill="1" applyBorder="1" applyAlignment="1">
      <alignment vertical="top"/>
    </xf>
    <xf numFmtId="0" fontId="15"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4" fillId="5" borderId="3" xfId="0" applyFont="1" applyFill="1" applyBorder="1" applyAlignment="1">
      <alignment vertical="center"/>
    </xf>
    <xf numFmtId="0" fontId="14"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1" xfId="9" applyFont="1" applyFill="1" applyBorder="1" applyAlignment="1">
      <alignmen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8"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6" fillId="6" borderId="0" xfId="0" applyFont="1" applyFill="1" applyAlignment="1">
      <alignment horizontal="center" vertical="top"/>
    </xf>
    <xf numFmtId="0" fontId="4" fillId="6" borderId="0" xfId="9" applyFont="1" applyFill="1" applyBorder="1" applyAlignment="1">
      <alignment vertical="center" wrapText="1"/>
    </xf>
    <xf numFmtId="0" fontId="11"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0" fontId="19" fillId="0" borderId="1" xfId="0" applyFont="1" applyFill="1" applyBorder="1" applyAlignment="1">
      <alignment vertical="center" wrapText="1"/>
    </xf>
    <xf numFmtId="0" fontId="19" fillId="0" borderId="7" xfId="0" applyFont="1" applyFill="1" applyBorder="1" applyAlignment="1">
      <alignment vertical="center" wrapText="1"/>
    </xf>
    <xf numFmtId="0" fontId="19" fillId="0" borderId="9" xfId="0" applyFont="1" applyFill="1" applyBorder="1" applyAlignment="1">
      <alignment vertical="center" wrapText="1"/>
    </xf>
    <xf numFmtId="0" fontId="24" fillId="0" borderId="1" xfId="4" applyFont="1" applyFill="1" applyBorder="1" applyAlignment="1" applyProtection="1">
      <alignment horizontal="left" vertical="center" wrapText="1"/>
    </xf>
    <xf numFmtId="0" fontId="24" fillId="0" borderId="1" xfId="0" applyFont="1" applyFill="1" applyBorder="1" applyAlignment="1">
      <alignment vertical="center" wrapText="1"/>
    </xf>
    <xf numFmtId="1" fontId="7" fillId="0" borderId="1" xfId="0" applyNumberFormat="1" applyFont="1" applyFill="1" applyBorder="1" applyAlignment="1">
      <alignment horizontal="left" vertical="center" wrapText="1"/>
    </xf>
    <xf numFmtId="0" fontId="23" fillId="0" borderId="1" xfId="4" applyFont="1" applyFill="1" applyBorder="1" applyAlignment="1" applyProtection="1">
      <alignment horizontal="left" vertical="center" wrapText="1"/>
    </xf>
    <xf numFmtId="0" fontId="23" fillId="0" borderId="7" xfId="0" applyFont="1" applyFill="1" applyBorder="1" applyAlignment="1">
      <alignment horizontal="left" vertical="center" wrapText="1"/>
    </xf>
    <xf numFmtId="0" fontId="21" fillId="0" borderId="7" xfId="0" applyFont="1" applyFill="1" applyBorder="1" applyAlignment="1">
      <alignment vertical="center" wrapText="1"/>
    </xf>
    <xf numFmtId="0" fontId="21" fillId="0" borderId="1" xfId="0" applyFont="1" applyFill="1" applyBorder="1" applyAlignment="1">
      <alignment vertical="center" wrapText="1"/>
    </xf>
    <xf numFmtId="0" fontId="23" fillId="0" borderId="1" xfId="0" applyFont="1" applyBorder="1" applyAlignment="1">
      <alignment horizontal="left" vertical="center" wrapText="1"/>
    </xf>
    <xf numFmtId="0" fontId="23" fillId="0" borderId="1" xfId="9" applyFont="1" applyFill="1" applyBorder="1" applyAlignment="1">
      <alignment horizontal="left" vertical="center" wrapText="1"/>
    </xf>
    <xf numFmtId="0" fontId="26" fillId="0" borderId="1" xfId="9"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21" fillId="0" borderId="9" xfId="0" applyFont="1" applyFill="1" applyBorder="1" applyAlignment="1">
      <alignment vertical="center" wrapText="1"/>
    </xf>
    <xf numFmtId="0" fontId="20" fillId="0" borderId="0" xfId="0" applyFont="1"/>
    <xf numFmtId="0" fontId="5" fillId="0" borderId="1" xfId="0" applyFont="1" applyBorder="1" applyAlignment="1">
      <alignment vertical="center"/>
    </xf>
    <xf numFmtId="0" fontId="5" fillId="0" borderId="1" xfId="0" applyFont="1" applyBorder="1" applyAlignment="1">
      <alignment horizontal="left" vertical="center"/>
    </xf>
    <xf numFmtId="0" fontId="23" fillId="0" borderId="1" xfId="4" applyFont="1" applyBorder="1" applyAlignment="1" applyProtection="1">
      <alignment horizontal="left" vertical="center" wrapText="1"/>
    </xf>
    <xf numFmtId="164" fontId="4" fillId="0" borderId="1" xfId="9" applyNumberFormat="1" applyFont="1" applyFill="1" applyBorder="1" applyAlignment="1">
      <alignment vertical="center" wrapText="1"/>
    </xf>
    <xf numFmtId="0" fontId="29" fillId="0" borderId="1" xfId="4" applyFont="1" applyFill="1" applyBorder="1" applyAlignment="1" applyProtection="1">
      <alignment horizontal="left" vertical="center" wrapText="1"/>
    </xf>
    <xf numFmtId="0" fontId="29" fillId="0" borderId="1" xfId="0" applyFont="1" applyBorder="1" applyAlignment="1">
      <alignment horizontal="left" vertical="center" wrapText="1"/>
    </xf>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0" fillId="0" borderId="0" xfId="0" applyFont="1" applyAlignment="1">
      <alignment wrapText="1"/>
    </xf>
    <xf numFmtId="0" fontId="33" fillId="0" borderId="0" xfId="0" applyFont="1" applyFill="1" applyAlignment="1"/>
    <xf numFmtId="0" fontId="31" fillId="0" borderId="0" xfId="9" applyFont="1" applyFill="1" applyBorder="1" applyAlignment="1">
      <alignment vertical="top"/>
    </xf>
    <xf numFmtId="0" fontId="34" fillId="0" borderId="1" xfId="4" applyFont="1" applyFill="1" applyBorder="1" applyAlignment="1" applyProtection="1">
      <alignment horizontal="left" vertical="center" wrapText="1"/>
    </xf>
    <xf numFmtId="0" fontId="21" fillId="0" borderId="1" xfId="0" applyFont="1" applyBorder="1" applyAlignment="1">
      <alignment vertical="center" wrapText="1"/>
    </xf>
    <xf numFmtId="0" fontId="21" fillId="0" borderId="7" xfId="0" applyFont="1" applyFill="1" applyBorder="1" applyAlignment="1">
      <alignment horizontal="left" vertical="center" wrapText="1"/>
    </xf>
    <xf numFmtId="0" fontId="21" fillId="0" borderId="1" xfId="0" applyFont="1" applyFill="1" applyBorder="1" applyAlignment="1">
      <alignment horizontal="left" vertical="center" wrapText="1"/>
    </xf>
    <xf numFmtId="49" fontId="19"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31"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29" fillId="0"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39" fillId="0" borderId="1" xfId="0" applyFont="1" applyFill="1" applyBorder="1" applyAlignment="1">
      <alignment horizontal="center" vertical="center" wrapText="1"/>
    </xf>
    <xf numFmtId="164" fontId="35" fillId="0" borderId="1" xfId="9" applyNumberFormat="1" applyFont="1" applyFill="1" applyBorder="1" applyAlignment="1">
      <alignment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5" fillId="0" borderId="9" xfId="0" applyFont="1" applyFill="1" applyBorder="1" applyAlignment="1">
      <alignment vertical="center" wrapText="1"/>
    </xf>
    <xf numFmtId="0" fontId="7" fillId="0" borderId="1" xfId="1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39" fillId="7" borderId="10" xfId="9" applyFont="1" applyFill="1" applyBorder="1" applyAlignment="1">
      <alignment horizontal="center" vertical="center" wrapText="1"/>
    </xf>
    <xf numFmtId="0" fontId="42" fillId="2" borderId="4" xfId="0" applyFont="1" applyFill="1" applyBorder="1" applyAlignment="1">
      <alignment vertical="center"/>
    </xf>
    <xf numFmtId="0" fontId="10" fillId="2" borderId="4" xfId="0" applyFont="1" applyFill="1" applyBorder="1" applyAlignment="1">
      <alignment vertical="center"/>
    </xf>
    <xf numFmtId="0" fontId="43"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3" fillId="6" borderId="12" xfId="9" applyFont="1" applyFill="1" applyBorder="1" applyAlignment="1">
      <alignment vertical="top"/>
    </xf>
    <xf numFmtId="0" fontId="13" fillId="6" borderId="13" xfId="9" applyFont="1" applyFill="1" applyBorder="1" applyAlignment="1">
      <alignment vertical="top"/>
    </xf>
    <xf numFmtId="0" fontId="4" fillId="6" borderId="14" xfId="9" applyFont="1" applyFill="1" applyBorder="1" applyAlignment="1">
      <alignment vertical="top"/>
    </xf>
    <xf numFmtId="9" fontId="39"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42" fillId="2" borderId="16" xfId="0" applyFont="1" applyFill="1" applyBorder="1" applyAlignment="1">
      <alignment vertical="center"/>
    </xf>
    <xf numFmtId="0" fontId="10" fillId="3" borderId="16" xfId="0" applyFont="1" applyFill="1" applyBorder="1" applyAlignment="1">
      <alignment vertical="center"/>
    </xf>
    <xf numFmtId="0" fontId="39" fillId="0" borderId="21" xfId="0" applyFont="1" applyFill="1" applyBorder="1" applyAlignment="1">
      <alignment horizontal="center" vertical="center" wrapText="1"/>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29"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29" fillId="0" borderId="21" xfId="9" applyFont="1" applyFill="1" applyBorder="1" applyAlignment="1">
      <alignment horizontal="center" vertical="center" wrapText="1"/>
    </xf>
    <xf numFmtId="0" fontId="5" fillId="0" borderId="21" xfId="0" applyFont="1" applyBorder="1" applyAlignment="1">
      <alignment horizontal="center" vertical="center" wrapText="1"/>
    </xf>
    <xf numFmtId="0" fontId="14"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8"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19" fillId="0" borderId="21" xfId="0" applyFont="1" applyFill="1" applyBorder="1" applyAlignment="1">
      <alignment horizontal="center" vertical="center" wrapText="1"/>
    </xf>
    <xf numFmtId="0" fontId="26"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4"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19" fillId="0" borderId="5" xfId="0" applyFont="1" applyFill="1" applyBorder="1" applyAlignment="1">
      <alignment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1" fillId="0" borderId="21" xfId="0" applyFont="1" applyFill="1" applyBorder="1" applyAlignment="1">
      <alignment horizontal="center" vertical="center" wrapText="1"/>
    </xf>
    <xf numFmtId="0" fontId="21"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19" fillId="0" borderId="18"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1" fillId="0" borderId="29" xfId="0" applyFont="1" applyFill="1" applyBorder="1" applyAlignment="1">
      <alignment horizontal="center" vertical="center"/>
    </xf>
    <xf numFmtId="0" fontId="5" fillId="0" borderId="29" xfId="0" applyFont="1" applyBorder="1" applyAlignment="1">
      <alignment horizontal="center" vertical="center"/>
    </xf>
    <xf numFmtId="0" fontId="23" fillId="0" borderId="29" xfId="0" applyFont="1" applyBorder="1" applyAlignment="1">
      <alignment horizontal="center" vertical="center"/>
    </xf>
    <xf numFmtId="0" fontId="5" fillId="0" borderId="0" xfId="0" applyFont="1" applyBorder="1" applyAlignment="1">
      <alignment vertical="center"/>
    </xf>
    <xf numFmtId="0" fontId="23" fillId="0" borderId="2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4" fillId="0" borderId="21" xfId="0" applyFont="1" applyFill="1" applyBorder="1" applyAlignment="1">
      <alignment horizontal="center" vertical="center"/>
    </xf>
    <xf numFmtId="0" fontId="24" fillId="0" borderId="21" xfId="4" applyFont="1" applyFill="1" applyBorder="1" applyAlignment="1" applyProtection="1">
      <alignment horizontal="center" vertical="center" wrapText="1"/>
    </xf>
    <xf numFmtId="0" fontId="21" fillId="0" borderId="18" xfId="0" applyFont="1" applyFill="1" applyBorder="1" applyAlignment="1">
      <alignment horizontal="center" vertical="center"/>
    </xf>
    <xf numFmtId="0" fontId="5" fillId="0" borderId="0" xfId="0" applyFont="1" applyBorder="1"/>
    <xf numFmtId="0" fontId="5" fillId="0" borderId="23" xfId="9" applyFont="1" applyFill="1" applyBorder="1" applyAlignment="1">
      <alignment horizontal="center" vertical="center" wrapText="1"/>
    </xf>
    <xf numFmtId="0" fontId="5" fillId="0" borderId="24" xfId="9" applyFont="1" applyFill="1" applyBorder="1" applyAlignment="1">
      <alignment horizontal="left"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2" fillId="0" borderId="1" xfId="0" applyFont="1" applyFill="1" applyBorder="1" applyAlignment="1">
      <alignment horizontal="left" vertical="top" wrapText="1"/>
    </xf>
    <xf numFmtId="0" fontId="22" fillId="0" borderId="1" xfId="0" applyNumberFormat="1" applyFont="1" applyFill="1" applyBorder="1" applyAlignment="1">
      <alignment vertical="top" wrapText="1"/>
    </xf>
    <xf numFmtId="0" fontId="24" fillId="0" borderId="1" xfId="0" applyFont="1" applyFill="1" applyBorder="1" applyAlignment="1">
      <alignment horizontal="left" vertical="top" wrapText="1"/>
    </xf>
    <xf numFmtId="0" fontId="18" fillId="0" borderId="1" xfId="0" applyNumberFormat="1" applyFont="1" applyFill="1" applyBorder="1" applyAlignment="1">
      <alignment vertical="top" wrapText="1"/>
    </xf>
    <xf numFmtId="0" fontId="27" fillId="0" borderId="1" xfId="9" applyFont="1" applyFill="1" applyBorder="1" applyAlignment="1">
      <alignment horizontal="left" vertical="top" wrapText="1"/>
    </xf>
    <xf numFmtId="0" fontId="27" fillId="0" borderId="1" xfId="9" applyFont="1" applyFill="1" applyBorder="1" applyAlignment="1">
      <alignment vertical="top" wrapText="1"/>
    </xf>
    <xf numFmtId="0" fontId="18"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6" fillId="0" borderId="1" xfId="9" applyFont="1" applyFill="1" applyBorder="1" applyAlignment="1">
      <alignment horizontal="left" vertical="top" wrapText="1"/>
    </xf>
    <xf numFmtId="0" fontId="35" fillId="0" borderId="1" xfId="0" applyFont="1" applyFill="1" applyBorder="1" applyAlignment="1">
      <alignment vertical="top" wrapText="1"/>
    </xf>
    <xf numFmtId="0" fontId="1" fillId="0" borderId="1" xfId="9" applyFont="1" applyFill="1" applyBorder="1" applyAlignment="1">
      <alignment horizontal="left" vertical="top" wrapText="1"/>
    </xf>
    <xf numFmtId="0" fontId="24" fillId="0" borderId="1" xfId="9" applyNumberFormat="1" applyFont="1" applyFill="1" applyBorder="1" applyAlignment="1">
      <alignment horizontal="left" vertical="top" wrapText="1"/>
    </xf>
    <xf numFmtId="0" fontId="32" fillId="0" borderId="1" xfId="9" applyFont="1" applyFill="1" applyBorder="1" applyAlignment="1">
      <alignment horizontal="left" vertical="top" wrapText="1"/>
    </xf>
    <xf numFmtId="0" fontId="26" fillId="0" borderId="1" xfId="9" applyFont="1" applyFill="1" applyBorder="1" applyAlignment="1">
      <alignment horizontal="left" vertical="top" wrapText="1"/>
    </xf>
    <xf numFmtId="0"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2" fillId="0" borderId="1" xfId="0" applyFont="1" applyBorder="1" applyAlignment="1">
      <alignment vertical="top" wrapText="1"/>
    </xf>
    <xf numFmtId="0" fontId="4" fillId="0" borderId="8" xfId="0" applyFont="1" applyFill="1" applyBorder="1" applyAlignment="1">
      <alignment horizontal="left" vertical="top" wrapText="1"/>
    </xf>
    <xf numFmtId="0" fontId="22"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2"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0" fillId="0" borderId="1" xfId="0" applyFont="1" applyBorder="1" applyAlignment="1">
      <alignment horizontal="left" vertical="top" wrapText="1"/>
    </xf>
    <xf numFmtId="0" fontId="18" fillId="0" borderId="1" xfId="0" applyFont="1" applyFill="1" applyBorder="1" applyAlignment="1">
      <alignment vertical="top" wrapText="1"/>
    </xf>
    <xf numFmtId="49" fontId="19"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6" fillId="11" borderId="1" xfId="9" applyFont="1" applyFill="1" applyBorder="1" applyAlignment="1">
      <alignment horizontal="left" vertical="top" wrapText="1"/>
    </xf>
    <xf numFmtId="0" fontId="5" fillId="11" borderId="0" xfId="0" applyFont="1" applyFill="1" applyBorder="1" applyAlignment="1">
      <alignment wrapText="1"/>
    </xf>
    <xf numFmtId="14" fontId="4" fillId="0" borderId="0" xfId="9" applyNumberFormat="1" applyFont="1" applyFill="1" applyBorder="1" applyAlignment="1">
      <alignment vertical="top"/>
    </xf>
    <xf numFmtId="0" fontId="35" fillId="0" borderId="1" xfId="0" applyNumberFormat="1" applyFont="1" applyFill="1" applyBorder="1" applyAlignment="1">
      <alignment vertical="top" wrapText="1"/>
    </xf>
    <xf numFmtId="0" fontId="46"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6" fillId="0" borderId="1" xfId="9" applyNumberFormat="1" applyFont="1" applyFill="1" applyBorder="1" applyAlignment="1">
      <alignment horizontal="left" vertical="top" wrapText="1"/>
    </xf>
    <xf numFmtId="0" fontId="36"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8" fillId="0" borderId="5" xfId="0" applyNumberFormat="1" applyFont="1" applyFill="1" applyBorder="1" applyAlignment="1">
      <alignment vertical="top" wrapText="1"/>
    </xf>
    <xf numFmtId="164" fontId="35" fillId="0" borderId="1" xfId="9" applyNumberFormat="1" applyFont="1" applyFill="1" applyBorder="1" applyAlignment="1">
      <alignment vertical="top" wrapText="1"/>
    </xf>
    <xf numFmtId="164" fontId="4" fillId="0" borderId="1" xfId="9" applyNumberFormat="1" applyFont="1" applyFill="1" applyBorder="1" applyAlignment="1">
      <alignment vertical="top" wrapText="1"/>
    </xf>
    <xf numFmtId="0" fontId="30" fillId="0" borderId="1" xfId="9" applyFont="1" applyFill="1" applyBorder="1" applyAlignment="1">
      <alignment vertical="top" wrapText="1"/>
    </xf>
    <xf numFmtId="0" fontId="30" fillId="0" borderId="1" xfId="9" applyFont="1" applyFill="1" applyBorder="1" applyAlignment="1">
      <alignment horizontal="lef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7" fillId="0" borderId="0" xfId="9" applyFont="1" applyFill="1" applyBorder="1" applyAlignment="1">
      <alignment vertical="top"/>
    </xf>
    <xf numFmtId="0" fontId="48" fillId="9" borderId="8" xfId="0" applyFont="1" applyFill="1" applyBorder="1" applyAlignment="1">
      <alignment horizontal="center" vertical="center" wrapText="1"/>
    </xf>
    <xf numFmtId="0" fontId="50" fillId="0" borderId="0" xfId="9" applyFont="1" applyFill="1" applyBorder="1" applyAlignment="1">
      <alignment vertical="top"/>
    </xf>
    <xf numFmtId="0" fontId="48" fillId="8" borderId="8" xfId="0" applyFont="1" applyFill="1" applyBorder="1" applyAlignment="1">
      <alignment horizontal="center" vertical="center" wrapText="1"/>
    </xf>
    <xf numFmtId="1" fontId="49" fillId="8" borderId="8" xfId="0" applyNumberFormat="1" applyFont="1" applyFill="1" applyBorder="1" applyAlignment="1">
      <alignment horizontal="center" vertical="center" wrapText="1"/>
    </xf>
    <xf numFmtId="0" fontId="48" fillId="8" borderId="8" xfId="9" applyFont="1" applyFill="1" applyBorder="1" applyAlignment="1">
      <alignment horizontal="center" vertical="center"/>
    </xf>
    <xf numFmtId="0" fontId="48" fillId="8" borderId="31" xfId="0" applyFont="1" applyFill="1" applyBorder="1" applyAlignment="1">
      <alignment horizontal="center" vertical="center" wrapText="1"/>
    </xf>
    <xf numFmtId="0" fontId="47"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5" fillId="0" borderId="1" xfId="9" applyNumberFormat="1" applyFont="1" applyFill="1" applyBorder="1" applyAlignment="1">
      <alignment horizontal="left" vertical="top" wrapText="1"/>
    </xf>
    <xf numFmtId="164" fontId="4" fillId="0" borderId="1" xfId="9" applyNumberFormat="1" applyFont="1" applyFill="1" applyBorder="1" applyAlignment="1">
      <alignment horizontal="left" vertical="top" wrapText="1"/>
    </xf>
    <xf numFmtId="0" fontId="5" fillId="0" borderId="0" xfId="0" applyFont="1" applyAlignment="1">
      <alignment horizontal="left" vertical="top" wrapText="1"/>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51"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7" fillId="0" borderId="21" xfId="0" applyNumberFormat="1" applyFont="1" applyFill="1" applyBorder="1" applyAlignment="1">
      <alignment horizontal="center" vertical="center" wrapText="1"/>
    </xf>
    <xf numFmtId="0" fontId="33" fillId="6" borderId="12" xfId="9" applyFont="1" applyFill="1" applyBorder="1" applyAlignment="1">
      <alignment horizontal="left" vertical="center" wrapText="1"/>
    </xf>
    <xf numFmtId="0" fontId="52" fillId="6" borderId="0" xfId="9" applyFont="1" applyFill="1" applyBorder="1" applyAlignment="1">
      <alignment vertical="center" wrapText="1"/>
    </xf>
    <xf numFmtId="0" fontId="44" fillId="0" borderId="0" xfId="3" applyFont="1" applyFill="1" applyBorder="1" applyAlignment="1"/>
    <xf numFmtId="0" fontId="51" fillId="0" borderId="0" xfId="9" applyFont="1" applyFill="1" applyBorder="1" applyAlignment="1">
      <alignment vertical="top"/>
    </xf>
    <xf numFmtId="0" fontId="5" fillId="0" borderId="21" xfId="0" applyFont="1" applyFill="1" applyBorder="1" applyAlignment="1">
      <alignment horizontal="center" vertical="top"/>
    </xf>
    <xf numFmtId="0" fontId="48"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41"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39" fillId="7" borderId="10" xfId="9" applyNumberFormat="1" applyFont="1" applyFill="1" applyBorder="1" applyAlignment="1">
      <alignment horizontal="center" vertical="center" wrapText="1"/>
    </xf>
    <xf numFmtId="167" fontId="13"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42"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3" fillId="0" borderId="0" xfId="9" applyNumberFormat="1" applyFont="1" applyFill="1" applyBorder="1" applyAlignment="1">
      <alignment horizontal="right" vertical="top"/>
    </xf>
    <xf numFmtId="167" fontId="13" fillId="6" borderId="12" xfId="9" applyNumberFormat="1" applyFont="1" applyFill="1" applyBorder="1" applyAlignment="1">
      <alignment vertical="top"/>
    </xf>
    <xf numFmtId="167" fontId="42"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3" fillId="0" borderId="0" xfId="9" applyNumberFormat="1" applyFont="1" applyFill="1" applyBorder="1" applyAlignment="1">
      <alignment vertical="top"/>
    </xf>
    <xf numFmtId="167" fontId="14" fillId="5" borderId="3" xfId="0" applyNumberFormat="1" applyFont="1" applyFill="1" applyBorder="1" applyAlignment="1">
      <alignment horizontal="right" vertical="center"/>
    </xf>
    <xf numFmtId="166" fontId="14" fillId="5" borderId="3" xfId="0" applyNumberFormat="1" applyFont="1" applyFill="1" applyBorder="1" applyAlignment="1">
      <alignment horizontal="right" vertical="center"/>
    </xf>
    <xf numFmtId="0" fontId="5" fillId="0" borderId="23" xfId="0" applyFont="1" applyFill="1" applyBorder="1" applyAlignment="1">
      <alignment horizontal="center" vertical="center"/>
    </xf>
    <xf numFmtId="49" fontId="19" fillId="0" borderId="24" xfId="0" applyNumberFormat="1" applyFont="1" applyFill="1" applyBorder="1" applyAlignment="1">
      <alignment vertical="center" wrapText="1"/>
    </xf>
    <xf numFmtId="0" fontId="4" fillId="0" borderId="24" xfId="0" applyFont="1" applyFill="1" applyBorder="1" applyAlignment="1">
      <alignment vertical="top" wrapText="1"/>
    </xf>
    <xf numFmtId="0" fontId="33" fillId="9" borderId="0" xfId="0" applyFont="1" applyFill="1" applyBorder="1" applyAlignment="1">
      <alignment horizontal="center" vertical="center" wrapText="1"/>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41"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3" fillId="6" borderId="13" xfId="9" applyNumberFormat="1" applyFont="1" applyFill="1" applyBorder="1" applyAlignment="1">
      <alignment vertical="top"/>
    </xf>
    <xf numFmtId="167" fontId="42"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3"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42"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0" fontId="7" fillId="0" borderId="33" xfId="9" applyFont="1" applyFill="1" applyBorder="1" applyAlignment="1">
      <alignment horizontal="center" vertical="center" wrapText="1"/>
    </xf>
    <xf numFmtId="0" fontId="7" fillId="0" borderId="34" xfId="9" applyFont="1" applyFill="1" applyBorder="1" applyAlignment="1">
      <alignment horizontal="left" vertical="center" wrapText="1"/>
    </xf>
    <xf numFmtId="0" fontId="4" fillId="0" borderId="34" xfId="0" applyFont="1" applyFill="1" applyBorder="1" applyAlignment="1">
      <alignment horizontal="left" vertical="top" wrapText="1"/>
    </xf>
    <xf numFmtId="167" fontId="14"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4"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42" fillId="2" borderId="17" xfId="0" applyFont="1" applyFill="1" applyBorder="1" applyAlignment="1">
      <alignment vertical="center"/>
    </xf>
    <xf numFmtId="0" fontId="39" fillId="0" borderId="17" xfId="0"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51" fillId="8" borderId="8" xfId="0" applyFont="1" applyFill="1" applyBorder="1" applyAlignment="1">
      <alignment horizontal="center" vertical="center" wrapText="1"/>
    </xf>
    <xf numFmtId="0" fontId="2" fillId="0" borderId="1" xfId="4" applyFill="1" applyBorder="1" applyAlignment="1" applyProtection="1">
      <alignment vertical="top"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6" fillId="0" borderId="1" xfId="9" applyFont="1" applyBorder="1" applyAlignment="1">
      <alignment horizontal="left" vertical="top" wrapText="1"/>
    </xf>
    <xf numFmtId="0" fontId="18" fillId="0" borderId="1" xfId="0" applyFont="1" applyFill="1" applyBorder="1" applyAlignment="1">
      <alignment horizontal="left" vertical="top" wrapText="1"/>
    </xf>
    <xf numFmtId="0" fontId="9" fillId="0" borderId="0" xfId="9" applyFont="1" applyAlignment="1">
      <alignment vertical="top"/>
    </xf>
    <xf numFmtId="164" fontId="4" fillId="0" borderId="1" xfId="9" applyNumberFormat="1" applyFont="1" applyBorder="1" applyAlignment="1">
      <alignment horizontal="left" vertical="top" wrapText="1"/>
    </xf>
    <xf numFmtId="166" fontId="33" fillId="0" borderId="1" xfId="9" applyNumberFormat="1" applyFont="1" applyBorder="1" applyAlignment="1">
      <alignment horizontal="right" vertical="center"/>
    </xf>
    <xf numFmtId="166" fontId="33" fillId="0" borderId="17" xfId="9" applyNumberFormat="1" applyFont="1" applyBorder="1" applyAlignment="1">
      <alignment horizontal="right" vertical="center"/>
    </xf>
    <xf numFmtId="0" fontId="45" fillId="0" borderId="0" xfId="9" applyFont="1" applyAlignment="1">
      <alignment vertical="top"/>
    </xf>
    <xf numFmtId="0" fontId="32" fillId="0" borderId="21" xfId="9" applyFont="1" applyBorder="1" applyAlignment="1">
      <alignment horizontal="center" vertical="center" wrapText="1"/>
    </xf>
    <xf numFmtId="0" fontId="33" fillId="0" borderId="1" xfId="11" applyFont="1" applyBorder="1" applyAlignment="1">
      <alignment vertical="center"/>
    </xf>
    <xf numFmtId="0" fontId="35" fillId="0" borderId="1" xfId="11" applyFont="1" applyBorder="1" applyAlignment="1">
      <alignment vertical="center" wrapText="1"/>
    </xf>
    <xf numFmtId="167" fontId="41" fillId="0" borderId="1" xfId="9" applyNumberFormat="1" applyFont="1" applyBorder="1" applyAlignment="1">
      <alignment horizontal="right" vertical="center"/>
    </xf>
    <xf numFmtId="167" fontId="41" fillId="0" borderId="17" xfId="9" applyNumberFormat="1" applyFont="1" applyBorder="1" applyAlignment="1">
      <alignment horizontal="right" vertical="center"/>
    </xf>
    <xf numFmtId="0" fontId="35" fillId="0" borderId="0" xfId="9" applyFont="1" applyAlignment="1">
      <alignment vertical="top"/>
    </xf>
    <xf numFmtId="0" fontId="32" fillId="0" borderId="16" xfId="9" applyFont="1" applyBorder="1" applyAlignment="1">
      <alignment horizontal="center" vertical="center" wrapText="1"/>
    </xf>
    <xf numFmtId="0" fontId="32" fillId="0" borderId="1" xfId="9" applyFont="1" applyBorder="1" applyAlignment="1">
      <alignment horizontal="left" vertical="center" wrapText="1"/>
    </xf>
    <xf numFmtId="0" fontId="32" fillId="0" borderId="23" xfId="9" applyFont="1" applyBorder="1" applyAlignment="1">
      <alignment horizontal="center" vertical="center" wrapText="1"/>
    </xf>
    <xf numFmtId="0" fontId="33" fillId="0" borderId="24" xfId="11" applyFont="1" applyBorder="1" applyAlignment="1">
      <alignment vertical="center"/>
    </xf>
    <xf numFmtId="0" fontId="35" fillId="0" borderId="24" xfId="11" applyFont="1" applyBorder="1" applyAlignment="1">
      <alignment vertical="center" wrapText="1"/>
    </xf>
    <xf numFmtId="167" fontId="41" fillId="0" borderId="24" xfId="9" applyNumberFormat="1" applyFont="1" applyBorder="1" applyAlignment="1">
      <alignment horizontal="right" vertical="center"/>
    </xf>
    <xf numFmtId="167" fontId="41" fillId="0" borderId="25" xfId="9" applyNumberFormat="1" applyFont="1" applyBorder="1" applyAlignment="1">
      <alignment horizontal="right" vertical="center"/>
    </xf>
    <xf numFmtId="0" fontId="0" fillId="0" borderId="0" xfId="0" applyAlignment="1">
      <alignment vertical="center"/>
    </xf>
    <xf numFmtId="0" fontId="39" fillId="0" borderId="1" xfId="0" applyFont="1" applyFill="1" applyBorder="1" applyAlignment="1">
      <alignment horizontal="center" vertical="top" wrapText="1"/>
    </xf>
    <xf numFmtId="0" fontId="39" fillId="0" borderId="17" xfId="0" applyFont="1" applyFill="1" applyBorder="1" applyAlignment="1">
      <alignment horizontal="center" vertical="top" wrapText="1"/>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54" fillId="4" borderId="26" xfId="0" applyFont="1" applyFill="1" applyBorder="1" applyAlignment="1">
      <alignment horizontal="left" vertical="center"/>
    </xf>
    <xf numFmtId="0" fontId="54" fillId="4" borderId="27" xfId="0" applyFont="1" applyFill="1" applyBorder="1" applyAlignment="1">
      <alignment horizontal="left" vertical="center"/>
    </xf>
    <xf numFmtId="0" fontId="54" fillId="4" borderId="28" xfId="0" applyFont="1" applyFill="1" applyBorder="1" applyAlignment="1">
      <alignment horizontal="left" vertical="center"/>
    </xf>
  </cellXfs>
  <cellStyles count="12">
    <cellStyle name="_Спецификация Верна_Банк" xfId="1" xr:uid="{00000000-0005-0000-0000-000000000000}"/>
    <cellStyle name="_Спецификация ШевченкоВ" xfId="2" xr:uid="{00000000-0005-0000-0000-000001000000}"/>
    <cellStyle name="Output 3 2 2 2 2 2 5" xfId="3" xr:uid="{00000000-0005-0000-0000-000002000000}"/>
    <cellStyle name="Гиперссылка 2" xfId="5" xr:uid="{00000000-0005-0000-0000-000004000000}"/>
    <cellStyle name="Гіперпосилання" xfId="4" builtinId="8"/>
    <cellStyle name="Звичайний" xfId="0" builtinId="0"/>
    <cellStyle name="Звичайний 3" xfId="11" xr:uid="{AAE93CFB-04AA-430A-9799-DB1B7F0FC9EA}"/>
    <cellStyle name="Обычный 2" xfId="6" xr:uid="{00000000-0005-0000-0000-000006000000}"/>
    <cellStyle name="Обычный 2 2" xfId="7" xr:uid="{00000000-0005-0000-0000-000007000000}"/>
    <cellStyle name="Обычный_Videotec1" xfId="8" xr:uid="{00000000-0005-0000-0000-000008000000}"/>
    <cellStyle name="Обычный_Шаблон прайс-листа" xfId="9" xr:uid="{00000000-0005-0000-0000-000009000000}"/>
    <cellStyle name="Обычный_Шаблон прайс-листа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id="{00000000-0008-0000-0000-00000B000000}"/>
            </a:ext>
          </a:extLst>
        </xdr:cNvPr>
        <xdr:cNvGrpSpPr>
          <a:grpSpLocks noChangeAspect="1"/>
        </xdr:cNvGrpSpPr>
      </xdr:nvGrpSpPr>
      <xdr:grpSpPr>
        <a:xfrm>
          <a:off x="7680960" y="156883"/>
          <a:ext cx="3573780" cy="1706535"/>
          <a:chOff x="6469380" y="83820"/>
          <a:chExt cx="4069080" cy="1940496"/>
        </a:xfrm>
      </xdr:grpSpPr>
      <xdr:pic>
        <xdr:nvPicPr>
          <xdr:cNvPr id="12" name="Picture 81" descr="Axis_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659911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4299" name="Picture 4" descr="Лого Слоган">
          <a:hlinkClick xmlns:r="http://schemas.openxmlformats.org/officeDocument/2006/relationships" r:id="rId1"/>
          <a:extLst>
            <a:ext uri="{FF2B5EF4-FFF2-40B4-BE49-F238E27FC236}">
              <a16:creationId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4300" name="Picture 81" descr="Axis_logo">
          <a:hlinkClick xmlns:r="http://schemas.openxmlformats.org/officeDocument/2006/relationships" r:id="rId3"/>
          <a:extLst>
            <a:ext uri="{FF2B5EF4-FFF2-40B4-BE49-F238E27FC236}">
              <a16:creationId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3235" y="1"/>
          <a:ext cx="1670240" cy="5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1500580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5698123</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id="{00000000-0008-0000-0600-000002000000}"/>
            </a:ext>
          </a:extLst>
        </xdr:cNvPr>
        <xdr:cNvGrpSpPr/>
      </xdr:nvGrpSpPr>
      <xdr:grpSpPr>
        <a:xfrm>
          <a:off x="9081403" y="67101"/>
          <a:ext cx="2324778" cy="515515"/>
          <a:chOff x="9732243" y="67101"/>
          <a:chExt cx="2325226" cy="523583"/>
        </a:xfrm>
      </xdr:grpSpPr>
      <xdr:pic>
        <xdr:nvPicPr>
          <xdr:cNvPr id="7674" name="Picture 81" descr="Axis_logo">
            <a:extLst>
              <a:ext uri="{FF2B5EF4-FFF2-40B4-BE49-F238E27FC236}">
                <a16:creationId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axis.com/ru/products/mobile_monitor/index.htm" TargetMode="External"/><Relationship Id="rId2" Type="http://schemas.openxmlformats.org/officeDocument/2006/relationships/hyperlink" Target="http://www.axis.com/ru/products/cam_mgmt_software/index.htm" TargetMode="External"/><Relationship Id="rId1" Type="http://schemas.openxmlformats.org/officeDocument/2006/relationships/hyperlink" Target="http://www.axis.com/ru/products/cam_companion_software/index.htm"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85" zoomScaleNormal="85" zoomScaleSheetLayoutView="100" workbookViewId="0">
      <selection activeCell="A18" sqref="A18"/>
    </sheetView>
  </sheetViews>
  <sheetFormatPr defaultColWidth="9.109375" defaultRowHeight="12.6" x14ac:dyDescent="0.25"/>
  <cols>
    <col min="1" max="1" width="55" style="1" customWidth="1"/>
    <col min="2" max="2" width="84.33203125" style="11" customWidth="1"/>
    <col min="3" max="16384" width="9.109375" style="1"/>
  </cols>
  <sheetData>
    <row r="1" spans="1:5" s="44" customFormat="1" x14ac:dyDescent="0.25">
      <c r="B1" s="45"/>
    </row>
    <row r="2" spans="1:5" s="44" customFormat="1" ht="13.2" x14ac:dyDescent="0.25">
      <c r="B2" s="46" t="s">
        <v>4298</v>
      </c>
    </row>
    <row r="3" spans="1:5" s="44" customFormat="1" ht="13.2" x14ac:dyDescent="0.25">
      <c r="B3" s="46" t="s">
        <v>44</v>
      </c>
    </row>
    <row r="4" spans="1:5" s="44" customFormat="1" ht="13.2" x14ac:dyDescent="0.25">
      <c r="B4" s="103" t="s">
        <v>2972</v>
      </c>
    </row>
    <row r="5" spans="1:5" s="44" customFormat="1" ht="13.2" x14ac:dyDescent="0.25">
      <c r="A5" s="47"/>
      <c r="B5" s="46" t="s">
        <v>4359</v>
      </c>
    </row>
    <row r="6" spans="1:5" s="44" customFormat="1" ht="13.2" x14ac:dyDescent="0.25">
      <c r="A6" s="47"/>
      <c r="B6" s="104" t="s">
        <v>2971</v>
      </c>
    </row>
    <row r="7" spans="1:5" s="44" customFormat="1" ht="13.2" x14ac:dyDescent="0.25">
      <c r="C7" s="48"/>
      <c r="D7" s="48"/>
    </row>
    <row r="8" spans="1:5" s="44" customFormat="1" ht="13.2" x14ac:dyDescent="0.25">
      <c r="C8" s="48"/>
      <c r="D8" s="48"/>
    </row>
    <row r="9" spans="1:5" s="51" customFormat="1" ht="15.6" x14ac:dyDescent="0.3">
      <c r="A9" s="49"/>
    </row>
    <row r="10" spans="1:5" s="51" customFormat="1" ht="15.6" x14ac:dyDescent="0.3">
      <c r="A10" s="49"/>
      <c r="B10" s="50"/>
    </row>
    <row r="11" spans="1:5" s="44" customFormat="1" ht="15.6" x14ac:dyDescent="0.3">
      <c r="A11" s="261" t="s">
        <v>4358</v>
      </c>
      <c r="B11" s="45"/>
    </row>
    <row r="12" spans="1:5" ht="13.2" x14ac:dyDescent="0.25">
      <c r="A12" s="253" t="s">
        <v>4355</v>
      </c>
      <c r="B12" s="42" t="s">
        <v>4299</v>
      </c>
    </row>
    <row r="13" spans="1:5" ht="66" x14ac:dyDescent="0.25">
      <c r="A13" s="253" t="s">
        <v>4300</v>
      </c>
      <c r="B13" s="42" t="s">
        <v>1508</v>
      </c>
      <c r="E13"/>
    </row>
    <row r="14" spans="1:5" ht="52.8" x14ac:dyDescent="0.25">
      <c r="A14" s="253" t="s">
        <v>4301</v>
      </c>
      <c r="B14" s="42" t="s">
        <v>296</v>
      </c>
    </row>
    <row r="15" spans="1:5" ht="26.4" x14ac:dyDescent="0.25">
      <c r="A15" s="253" t="s">
        <v>4302</v>
      </c>
      <c r="B15" s="42" t="s">
        <v>3031</v>
      </c>
    </row>
    <row r="16" spans="1:5" ht="26.4" x14ac:dyDescent="0.25">
      <c r="A16" s="253" t="s">
        <v>4303</v>
      </c>
      <c r="B16" s="12" t="s">
        <v>878</v>
      </c>
      <c r="E16" s="69"/>
    </row>
    <row r="17" spans="1:2" ht="13.2" x14ac:dyDescent="0.25">
      <c r="A17" s="39"/>
      <c r="B17" s="42"/>
    </row>
    <row r="18" spans="1:2" ht="13.2" x14ac:dyDescent="0.25">
      <c r="A18" s="95" t="s">
        <v>165</v>
      </c>
      <c r="B18" s="262" t="s">
        <v>4304</v>
      </c>
    </row>
    <row r="19" spans="1:2" ht="13.2" x14ac:dyDescent="0.25">
      <c r="A19" s="96" t="s">
        <v>555</v>
      </c>
      <c r="B19" s="262" t="s">
        <v>4305</v>
      </c>
    </row>
    <row r="20" spans="1:2" ht="13.2" x14ac:dyDescent="0.25">
      <c r="A20" s="95" t="s">
        <v>655</v>
      </c>
      <c r="B20" s="262" t="s">
        <v>4306</v>
      </c>
    </row>
    <row r="21" spans="1:2" ht="13.2" x14ac:dyDescent="0.25">
      <c r="A21" s="97" t="s">
        <v>224</v>
      </c>
      <c r="B21" s="262" t="s">
        <v>4307</v>
      </c>
    </row>
    <row r="22" spans="1:2" ht="13.2" x14ac:dyDescent="0.25">
      <c r="A22" s="94" t="s">
        <v>484</v>
      </c>
      <c r="B22" s="262" t="s">
        <v>4308</v>
      </c>
    </row>
    <row r="24" spans="1:2" ht="13.2" x14ac:dyDescent="0.25">
      <c r="A24" s="79" t="s">
        <v>4309</v>
      </c>
      <c r="B24" s="78"/>
    </row>
    <row r="25" spans="1:2" ht="13.2" x14ac:dyDescent="0.25">
      <c r="B25" s="13"/>
    </row>
  </sheetData>
  <phoneticPr fontId="8" type="noConversion"/>
  <hyperlinks>
    <hyperlink ref="B4" r:id="rId1" xr:uid="{00000000-0004-0000-0000-000000000000}"/>
    <hyperlink ref="B6" r:id="rId2" xr:uid="{00000000-0004-0000-0000-000001000000}"/>
    <hyperlink ref="B16" r:id="rId3" xr:uid="{00000000-0004-0000-0000-000002000000}"/>
    <hyperlink ref="B12" r:id="rId4" xr:uid="{00000000-0004-0000-0000-000003000000}"/>
    <hyperlink ref="B14" r:id="rId5" xr:uid="{00000000-0004-0000-0000-000004000000}"/>
    <hyperlink ref="B13" r:id="rId6" xr:uid="{00000000-0004-0000-0000-000005000000}"/>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AW1271"/>
  <sheetViews>
    <sheetView tabSelected="1"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44140625" style="16" customWidth="1"/>
    <col min="2" max="2" width="32.77734375" style="5" customWidth="1"/>
    <col min="3" max="3" width="104.109375" style="2" customWidth="1"/>
    <col min="4" max="5" width="12.44140625" style="281" customWidth="1"/>
    <col min="6" max="6" width="15.6640625" style="241" customWidth="1"/>
    <col min="7" max="7" width="10" style="4" customWidth="1"/>
    <col min="8" max="8" width="42.44140625" style="4" customWidth="1"/>
    <col min="9" max="16384" width="8.88671875" style="4"/>
  </cols>
  <sheetData>
    <row r="1" spans="1:6" x14ac:dyDescent="0.25">
      <c r="A1" s="113"/>
      <c r="B1" s="114"/>
      <c r="C1" s="259" t="s">
        <v>4297</v>
      </c>
      <c r="D1" s="265"/>
      <c r="E1" s="303"/>
    </row>
    <row r="2" spans="1:6" x14ac:dyDescent="0.25">
      <c r="A2" s="117"/>
      <c r="B2" s="52"/>
      <c r="C2" s="260" t="s">
        <v>4295</v>
      </c>
      <c r="D2" s="266"/>
      <c r="E2" s="304"/>
    </row>
    <row r="3" spans="1:6" x14ac:dyDescent="0.25">
      <c r="A3" s="117"/>
      <c r="B3" s="52"/>
      <c r="C3" s="260" t="s">
        <v>44</v>
      </c>
      <c r="D3" s="266"/>
      <c r="E3" s="304"/>
    </row>
    <row r="4" spans="1:6" x14ac:dyDescent="0.25">
      <c r="A4" s="373"/>
      <c r="B4" s="374"/>
      <c r="C4" s="260" t="s">
        <v>4296</v>
      </c>
      <c r="D4" s="267"/>
      <c r="E4" s="305"/>
    </row>
    <row r="5" spans="1:6" x14ac:dyDescent="0.25">
      <c r="A5" s="371" t="s">
        <v>4454</v>
      </c>
      <c r="B5" s="372"/>
      <c r="C5" s="302"/>
      <c r="D5" s="282" t="s">
        <v>4312</v>
      </c>
      <c r="E5" s="118">
        <v>0</v>
      </c>
    </row>
    <row r="6" spans="1:6" x14ac:dyDescent="0.25">
      <c r="A6" s="119" t="s">
        <v>651</v>
      </c>
      <c r="B6" s="40" t="s">
        <v>221</v>
      </c>
      <c r="C6" s="40" t="s">
        <v>4311</v>
      </c>
      <c r="D6" s="268" t="s">
        <v>361</v>
      </c>
      <c r="E6" s="306" t="s">
        <v>360</v>
      </c>
    </row>
    <row r="7" spans="1:6" s="112" customFormat="1" ht="15.6" x14ac:dyDescent="0.25">
      <c r="A7" s="121" t="s">
        <v>4313</v>
      </c>
      <c r="B7" s="110"/>
      <c r="C7" s="110"/>
      <c r="D7" s="269"/>
      <c r="E7" s="307"/>
      <c r="F7" s="241"/>
    </row>
    <row r="8" spans="1:6" ht="15.6" x14ac:dyDescent="0.25">
      <c r="A8" s="122" t="s">
        <v>4356</v>
      </c>
      <c r="B8" s="23"/>
      <c r="C8" s="23"/>
      <c r="D8" s="270"/>
      <c r="E8" s="308"/>
    </row>
    <row r="9" spans="1:6" ht="27.75" customHeight="1" outlineLevel="1" x14ac:dyDescent="0.25">
      <c r="A9" s="152" t="s">
        <v>2994</v>
      </c>
      <c r="B9" s="91" t="s">
        <v>2985</v>
      </c>
      <c r="C9" s="108" t="s">
        <v>4601</v>
      </c>
      <c r="D9" s="271">
        <v>150.41999999999996</v>
      </c>
      <c r="E9" s="309">
        <f t="shared" ref="E9:E25" si="0">D9*(1-$E$5)</f>
        <v>150.41999999999996</v>
      </c>
    </row>
    <row r="10" spans="1:6" ht="27.75" customHeight="1" outlineLevel="1" x14ac:dyDescent="0.25">
      <c r="A10" s="152" t="s">
        <v>2997</v>
      </c>
      <c r="B10" s="91" t="s">
        <v>2988</v>
      </c>
      <c r="C10" s="108" t="s">
        <v>4603</v>
      </c>
      <c r="D10" s="271">
        <v>260.81999999999994</v>
      </c>
      <c r="E10" s="309">
        <f>D10*(1-$E$5)</f>
        <v>260.81999999999994</v>
      </c>
    </row>
    <row r="11" spans="1:6" ht="27.6" customHeight="1" outlineLevel="1" x14ac:dyDescent="0.25">
      <c r="A11" s="152" t="s">
        <v>3299</v>
      </c>
      <c r="B11" s="91" t="s">
        <v>3298</v>
      </c>
      <c r="C11" s="108" t="s">
        <v>3444</v>
      </c>
      <c r="D11" s="271">
        <v>605.81999999999994</v>
      </c>
      <c r="E11" s="309">
        <f>D11*(1-$E$5)</f>
        <v>605.81999999999994</v>
      </c>
    </row>
    <row r="12" spans="1:6" ht="27.6" customHeight="1" outlineLevel="1" x14ac:dyDescent="0.25">
      <c r="A12" s="152" t="s">
        <v>5497</v>
      </c>
      <c r="B12" s="91" t="s">
        <v>5495</v>
      </c>
      <c r="C12" s="108" t="s">
        <v>5499</v>
      </c>
      <c r="D12" s="271">
        <v>481.61999999999995</v>
      </c>
      <c r="E12" s="309">
        <f t="shared" si="0"/>
        <v>481.61999999999995</v>
      </c>
      <c r="F12" s="241" t="s">
        <v>1330</v>
      </c>
    </row>
    <row r="13" spans="1:6" ht="27.75" customHeight="1" outlineLevel="1" x14ac:dyDescent="0.25">
      <c r="A13" s="152" t="s">
        <v>5498</v>
      </c>
      <c r="B13" s="91" t="s">
        <v>5496</v>
      </c>
      <c r="C13" s="108" t="s">
        <v>5500</v>
      </c>
      <c r="D13" s="271">
        <v>109.01999999999998</v>
      </c>
      <c r="E13" s="309">
        <f t="shared" ref="E13" si="1">D13*(1-$E$5)</f>
        <v>109.01999999999998</v>
      </c>
      <c r="F13" s="241" t="s">
        <v>1330</v>
      </c>
    </row>
    <row r="14" spans="1:6" ht="27.75" customHeight="1" outlineLevel="1" x14ac:dyDescent="0.25">
      <c r="A14" s="152" t="s">
        <v>2998</v>
      </c>
      <c r="B14" s="91" t="s">
        <v>2989</v>
      </c>
      <c r="C14" s="108" t="s">
        <v>3429</v>
      </c>
      <c r="D14" s="271">
        <v>302.21999999999997</v>
      </c>
      <c r="E14" s="309">
        <f>D14*(1-$E$5)</f>
        <v>302.21999999999997</v>
      </c>
    </row>
    <row r="15" spans="1:6" ht="27.75" customHeight="1" outlineLevel="1" x14ac:dyDescent="0.25">
      <c r="A15" s="152" t="s">
        <v>2999</v>
      </c>
      <c r="B15" s="91" t="s">
        <v>2990</v>
      </c>
      <c r="C15" s="108" t="s">
        <v>3003</v>
      </c>
      <c r="D15" s="271">
        <v>95.219999999999985</v>
      </c>
      <c r="E15" s="309">
        <f>D15*(1-$E$5)</f>
        <v>95.219999999999985</v>
      </c>
    </row>
    <row r="16" spans="1:6" ht="27.75" customHeight="1" outlineLevel="1" x14ac:dyDescent="0.25">
      <c r="A16" s="152" t="s">
        <v>3000</v>
      </c>
      <c r="B16" s="91" t="s">
        <v>2991</v>
      </c>
      <c r="C16" s="108" t="s">
        <v>3430</v>
      </c>
      <c r="D16" s="271">
        <v>46.919999999999995</v>
      </c>
      <c r="E16" s="309">
        <f>D16*(1-$E$5)</f>
        <v>46.919999999999995</v>
      </c>
    </row>
    <row r="17" spans="1:5" ht="27.75" customHeight="1" outlineLevel="1" x14ac:dyDescent="0.25">
      <c r="A17" s="152" t="s">
        <v>3001</v>
      </c>
      <c r="B17" s="91" t="s">
        <v>2992</v>
      </c>
      <c r="C17" s="108" t="s">
        <v>3004</v>
      </c>
      <c r="D17" s="271">
        <v>109.01999999999998</v>
      </c>
      <c r="E17" s="309">
        <f>D17*(1-$E$5)</f>
        <v>109.01999999999998</v>
      </c>
    </row>
    <row r="18" spans="1:5" ht="27.75" customHeight="1" outlineLevel="1" x14ac:dyDescent="0.25">
      <c r="A18" s="152" t="s">
        <v>3002</v>
      </c>
      <c r="B18" s="91" t="s">
        <v>2993</v>
      </c>
      <c r="C18" s="108" t="s">
        <v>3005</v>
      </c>
      <c r="D18" s="271">
        <v>219.41999999999996</v>
      </c>
      <c r="E18" s="309">
        <f t="shared" ref="E18" si="2">D18*(1-$E$5)</f>
        <v>219.41999999999996</v>
      </c>
    </row>
    <row r="19" spans="1:5" ht="27.75" customHeight="1" outlineLevel="1" x14ac:dyDescent="0.25">
      <c r="A19" s="152" t="s">
        <v>5503</v>
      </c>
      <c r="B19" s="91" t="s">
        <v>5501</v>
      </c>
      <c r="C19" s="108" t="s">
        <v>5505</v>
      </c>
      <c r="D19" s="271">
        <v>550.61999999999989</v>
      </c>
      <c r="E19" s="309">
        <f>D19*(1-$E$5)</f>
        <v>550.61999999999989</v>
      </c>
    </row>
    <row r="20" spans="1:5" ht="27.75" customHeight="1" outlineLevel="1" x14ac:dyDescent="0.25">
      <c r="A20" s="152" t="s">
        <v>5504</v>
      </c>
      <c r="B20" s="91" t="s">
        <v>5502</v>
      </c>
      <c r="C20" s="108" t="s">
        <v>5506</v>
      </c>
      <c r="D20" s="271">
        <v>67.61999999999999</v>
      </c>
      <c r="E20" s="309">
        <f t="shared" si="0"/>
        <v>67.61999999999999</v>
      </c>
    </row>
    <row r="21" spans="1:5" ht="27.75" customHeight="1" outlineLevel="1" x14ac:dyDescent="0.25">
      <c r="A21" s="152" t="s">
        <v>3440</v>
      </c>
      <c r="B21" s="91" t="s">
        <v>3441</v>
      </c>
      <c r="C21" s="108" t="s">
        <v>3442</v>
      </c>
      <c r="D21" s="271">
        <v>233.21999999999997</v>
      </c>
      <c r="E21" s="309">
        <f>D21*(1-$E$5)</f>
        <v>233.21999999999997</v>
      </c>
    </row>
    <row r="22" spans="1:5" ht="15.6" x14ac:dyDescent="0.25">
      <c r="A22" s="122" t="s">
        <v>5507</v>
      </c>
      <c r="B22" s="23"/>
      <c r="C22" s="23"/>
      <c r="D22" s="272"/>
      <c r="E22" s="310"/>
    </row>
    <row r="23" spans="1:5" ht="27.75" customHeight="1" outlineLevel="1" x14ac:dyDescent="0.25">
      <c r="A23" s="152" t="s">
        <v>2981</v>
      </c>
      <c r="B23" s="91" t="s">
        <v>2978</v>
      </c>
      <c r="C23" s="108" t="s">
        <v>2984</v>
      </c>
      <c r="D23" s="271">
        <v>1654.62</v>
      </c>
      <c r="E23" s="309">
        <f t="shared" ref="E23:E24" si="3">D23*(1-$E$5)</f>
        <v>1654.62</v>
      </c>
    </row>
    <row r="24" spans="1:5" ht="27.75" customHeight="1" outlineLevel="1" x14ac:dyDescent="0.25">
      <c r="A24" s="152" t="s">
        <v>5018</v>
      </c>
      <c r="B24" s="91" t="s">
        <v>5020</v>
      </c>
      <c r="C24" s="108" t="s">
        <v>5022</v>
      </c>
      <c r="D24" s="271">
        <v>150.41999999999996</v>
      </c>
      <c r="E24" s="309">
        <f t="shared" si="3"/>
        <v>150.41999999999996</v>
      </c>
    </row>
    <row r="25" spans="1:5" ht="27.75" customHeight="1" outlineLevel="1" x14ac:dyDescent="0.25">
      <c r="A25" s="152" t="s">
        <v>5019</v>
      </c>
      <c r="B25" s="91" t="s">
        <v>5021</v>
      </c>
      <c r="C25" s="108" t="s">
        <v>5023</v>
      </c>
      <c r="D25" s="271">
        <v>826.61999999999989</v>
      </c>
      <c r="E25" s="309">
        <f t="shared" si="0"/>
        <v>826.61999999999989</v>
      </c>
    </row>
    <row r="26" spans="1:5" ht="15.6" x14ac:dyDescent="0.25">
      <c r="A26" s="122" t="s">
        <v>4314</v>
      </c>
      <c r="B26" s="23"/>
      <c r="C26" s="23"/>
      <c r="D26" s="272"/>
      <c r="E26" s="310"/>
    </row>
    <row r="27" spans="1:5" ht="27.75" customHeight="1" outlineLevel="1" x14ac:dyDescent="0.25">
      <c r="A27" s="152" t="s">
        <v>4467</v>
      </c>
      <c r="B27" s="91" t="s">
        <v>4468</v>
      </c>
      <c r="C27" s="108" t="s">
        <v>4469</v>
      </c>
      <c r="D27" s="271">
        <v>398.82</v>
      </c>
      <c r="E27" s="309">
        <f t="shared" ref="E27:E77" si="4">D27*(1-$E$5)</f>
        <v>398.82</v>
      </c>
    </row>
    <row r="28" spans="1:5" ht="27.75" customHeight="1" outlineLevel="1" x14ac:dyDescent="0.25">
      <c r="A28" s="152" t="s">
        <v>4470</v>
      </c>
      <c r="B28" s="91" t="s">
        <v>4471</v>
      </c>
      <c r="C28" s="108" t="s">
        <v>4472</v>
      </c>
      <c r="D28" s="271">
        <v>467.82</v>
      </c>
      <c r="E28" s="309">
        <f t="shared" si="4"/>
        <v>467.82</v>
      </c>
    </row>
    <row r="29" spans="1:5" ht="27.75" customHeight="1" outlineLevel="1" x14ac:dyDescent="0.25">
      <c r="A29" s="152" t="s">
        <v>3313</v>
      </c>
      <c r="B29" s="91" t="s">
        <v>3312</v>
      </c>
      <c r="C29" s="108" t="s">
        <v>3314</v>
      </c>
      <c r="D29" s="271">
        <v>619.61999999999989</v>
      </c>
      <c r="E29" s="309">
        <f t="shared" si="4"/>
        <v>619.61999999999989</v>
      </c>
    </row>
    <row r="30" spans="1:5" ht="27.75" customHeight="1" outlineLevel="1" x14ac:dyDescent="0.25">
      <c r="A30" s="152" t="s">
        <v>3316</v>
      </c>
      <c r="B30" s="91" t="s">
        <v>3315</v>
      </c>
      <c r="C30" s="108" t="s">
        <v>3317</v>
      </c>
      <c r="D30" s="271">
        <v>757.61999999999989</v>
      </c>
      <c r="E30" s="309">
        <f t="shared" si="4"/>
        <v>757.61999999999989</v>
      </c>
    </row>
    <row r="31" spans="1:5" ht="27.75" customHeight="1" outlineLevel="1" x14ac:dyDescent="0.25">
      <c r="A31" s="152" t="s">
        <v>3381</v>
      </c>
      <c r="B31" s="91" t="s">
        <v>3380</v>
      </c>
      <c r="C31" s="108" t="s">
        <v>3382</v>
      </c>
      <c r="D31" s="271">
        <v>743.81999999999994</v>
      </c>
      <c r="E31" s="309">
        <f t="shared" si="4"/>
        <v>743.81999999999994</v>
      </c>
    </row>
    <row r="32" spans="1:5" ht="27.75" customHeight="1" outlineLevel="1" x14ac:dyDescent="0.25">
      <c r="A32" s="152" t="s">
        <v>3318</v>
      </c>
      <c r="B32" s="91" t="s">
        <v>3319</v>
      </c>
      <c r="C32" s="108" t="s">
        <v>3320</v>
      </c>
      <c r="D32" s="271">
        <v>881.81999999999994</v>
      </c>
      <c r="E32" s="309">
        <f t="shared" si="4"/>
        <v>881.81999999999994</v>
      </c>
    </row>
    <row r="33" spans="1:6" ht="28.8" customHeight="1" outlineLevel="1" x14ac:dyDescent="0.25">
      <c r="A33" s="152" t="s">
        <v>3268</v>
      </c>
      <c r="B33" s="29" t="s">
        <v>3262</v>
      </c>
      <c r="C33" s="108" t="s">
        <v>3274</v>
      </c>
      <c r="D33" s="273">
        <v>523.02</v>
      </c>
      <c r="E33" s="309">
        <f t="shared" si="4"/>
        <v>523.02</v>
      </c>
    </row>
    <row r="34" spans="1:6" ht="28.8" customHeight="1" outlineLevel="1" x14ac:dyDescent="0.25">
      <c r="A34" s="152" t="s">
        <v>3269</v>
      </c>
      <c r="B34" s="29" t="s">
        <v>3263</v>
      </c>
      <c r="C34" s="108" t="s">
        <v>3275</v>
      </c>
      <c r="D34" s="273">
        <v>523.02</v>
      </c>
      <c r="E34" s="309">
        <f t="shared" si="4"/>
        <v>523.02</v>
      </c>
    </row>
    <row r="35" spans="1:6" ht="28.8" customHeight="1" outlineLevel="1" x14ac:dyDescent="0.25">
      <c r="A35" s="152" t="s">
        <v>3270</v>
      </c>
      <c r="B35" s="29" t="s">
        <v>3264</v>
      </c>
      <c r="C35" s="108" t="s">
        <v>3276</v>
      </c>
      <c r="D35" s="273">
        <v>523.02</v>
      </c>
      <c r="E35" s="309">
        <f t="shared" si="4"/>
        <v>523.02</v>
      </c>
    </row>
    <row r="36" spans="1:6" ht="28.8" customHeight="1" outlineLevel="1" x14ac:dyDescent="0.25">
      <c r="A36" s="152" t="s">
        <v>3271</v>
      </c>
      <c r="B36" s="29" t="s">
        <v>3265</v>
      </c>
      <c r="C36" s="108" t="s">
        <v>3277</v>
      </c>
      <c r="D36" s="273">
        <v>523.02</v>
      </c>
      <c r="E36" s="309">
        <f t="shared" si="4"/>
        <v>523.02</v>
      </c>
    </row>
    <row r="37" spans="1:6" ht="28.8" customHeight="1" outlineLevel="1" x14ac:dyDescent="0.25">
      <c r="A37" s="152" t="s">
        <v>3272</v>
      </c>
      <c r="B37" s="29" t="s">
        <v>3266</v>
      </c>
      <c r="C37" s="108" t="s">
        <v>3278</v>
      </c>
      <c r="D37" s="273">
        <v>592.01999999999987</v>
      </c>
      <c r="E37" s="309">
        <f t="shared" si="4"/>
        <v>592.01999999999987</v>
      </c>
    </row>
    <row r="38" spans="1:6" ht="28.8" customHeight="1" outlineLevel="1" x14ac:dyDescent="0.25">
      <c r="A38" s="152" t="s">
        <v>3273</v>
      </c>
      <c r="B38" s="29" t="s">
        <v>3267</v>
      </c>
      <c r="C38" s="108" t="s">
        <v>3279</v>
      </c>
      <c r="D38" s="273">
        <v>592.01999999999987</v>
      </c>
      <c r="E38" s="309">
        <f t="shared" si="4"/>
        <v>592.01999999999987</v>
      </c>
    </row>
    <row r="39" spans="1:6" ht="28.8" customHeight="1" outlineLevel="1" x14ac:dyDescent="0.25">
      <c r="A39" s="124" t="s">
        <v>2724</v>
      </c>
      <c r="B39" s="33" t="s">
        <v>2721</v>
      </c>
      <c r="C39" s="108" t="s">
        <v>2922</v>
      </c>
      <c r="D39" s="271">
        <v>964.61999999999989</v>
      </c>
      <c r="E39" s="309">
        <f t="shared" si="4"/>
        <v>964.61999999999989</v>
      </c>
      <c r="F39" s="242" t="s">
        <v>1059</v>
      </c>
    </row>
    <row r="40" spans="1:6" ht="28.8" customHeight="1" outlineLevel="1" x14ac:dyDescent="0.25">
      <c r="A40" s="124" t="s">
        <v>2723</v>
      </c>
      <c r="B40" s="33" t="s">
        <v>2722</v>
      </c>
      <c r="C40" s="108" t="s">
        <v>2923</v>
      </c>
      <c r="D40" s="271">
        <v>1309.6199999999999</v>
      </c>
      <c r="E40" s="309">
        <f t="shared" si="4"/>
        <v>1309.6199999999999</v>
      </c>
      <c r="F40" s="242" t="s">
        <v>1059</v>
      </c>
    </row>
    <row r="41" spans="1:6" ht="28.8" customHeight="1" outlineLevel="1" x14ac:dyDescent="0.25">
      <c r="A41" s="124" t="s">
        <v>4935</v>
      </c>
      <c r="B41" s="33" t="s">
        <v>4932</v>
      </c>
      <c r="C41" s="108" t="s">
        <v>5045</v>
      </c>
      <c r="D41" s="271">
        <v>1033.6199999999999</v>
      </c>
      <c r="E41" s="309">
        <f t="shared" si="4"/>
        <v>1033.6199999999999</v>
      </c>
    </row>
    <row r="42" spans="1:6" ht="28.8" customHeight="1" outlineLevel="1" x14ac:dyDescent="0.25">
      <c r="A42" s="124" t="s">
        <v>5042</v>
      </c>
      <c r="B42" s="33" t="s">
        <v>5039</v>
      </c>
      <c r="C42" s="108" t="s">
        <v>5046</v>
      </c>
      <c r="D42" s="271">
        <v>964.61999999999989</v>
      </c>
      <c r="E42" s="309">
        <f t="shared" si="4"/>
        <v>964.61999999999989</v>
      </c>
    </row>
    <row r="43" spans="1:6" ht="28.8" customHeight="1" outlineLevel="1" x14ac:dyDescent="0.25">
      <c r="A43" s="124" t="s">
        <v>5043</v>
      </c>
      <c r="B43" s="33" t="s">
        <v>5040</v>
      </c>
      <c r="C43" s="108" t="s">
        <v>5047</v>
      </c>
      <c r="D43" s="271">
        <v>1378.62</v>
      </c>
      <c r="E43" s="309">
        <f t="shared" si="4"/>
        <v>1378.62</v>
      </c>
    </row>
    <row r="44" spans="1:6" ht="28.8" customHeight="1" outlineLevel="1" x14ac:dyDescent="0.25">
      <c r="A44" s="124" t="s">
        <v>5044</v>
      </c>
      <c r="B44" s="33" t="s">
        <v>5041</v>
      </c>
      <c r="C44" s="108" t="s">
        <v>5068</v>
      </c>
      <c r="D44" s="271">
        <v>1240.6199999999999</v>
      </c>
      <c r="E44" s="309">
        <f t="shared" ref="E44:E46" si="5">D44*(1-$E$5)</f>
        <v>1240.6199999999999</v>
      </c>
    </row>
    <row r="45" spans="1:6" ht="28.8" customHeight="1" outlineLevel="1" x14ac:dyDescent="0.25">
      <c r="A45" s="124" t="s">
        <v>4936</v>
      </c>
      <c r="B45" s="33" t="s">
        <v>4933</v>
      </c>
      <c r="C45" s="143" t="s">
        <v>5048</v>
      </c>
      <c r="D45" s="271">
        <v>1171.6199999999999</v>
      </c>
      <c r="E45" s="309">
        <f t="shared" si="5"/>
        <v>1171.6199999999999</v>
      </c>
    </row>
    <row r="46" spans="1:6" ht="28.8" customHeight="1" outlineLevel="1" x14ac:dyDescent="0.25">
      <c r="A46" s="124" t="s">
        <v>5049</v>
      </c>
      <c r="B46" s="33" t="s">
        <v>5050</v>
      </c>
      <c r="C46" s="143" t="s">
        <v>5051</v>
      </c>
      <c r="D46" s="271">
        <v>1102.6199999999999</v>
      </c>
      <c r="E46" s="309">
        <f t="shared" si="5"/>
        <v>1102.6199999999999</v>
      </c>
    </row>
    <row r="47" spans="1:6" ht="28.8" customHeight="1" outlineLevel="1" x14ac:dyDescent="0.25">
      <c r="A47" s="124" t="s">
        <v>5052</v>
      </c>
      <c r="B47" s="33" t="s">
        <v>5053</v>
      </c>
      <c r="C47" s="143" t="s">
        <v>5054</v>
      </c>
      <c r="D47" s="271">
        <v>1558.0199999999998</v>
      </c>
      <c r="E47" s="309">
        <f t="shared" ref="E47:E48" si="6">D47*(1-$E$5)</f>
        <v>1558.0199999999998</v>
      </c>
    </row>
    <row r="48" spans="1:6" ht="28.8" customHeight="1" outlineLevel="1" x14ac:dyDescent="0.25">
      <c r="A48" s="124" t="s">
        <v>5055</v>
      </c>
      <c r="B48" s="33" t="s">
        <v>5056</v>
      </c>
      <c r="C48" s="143" t="s">
        <v>5057</v>
      </c>
      <c r="D48" s="271">
        <v>1282.0199999999998</v>
      </c>
      <c r="E48" s="309">
        <f t="shared" si="6"/>
        <v>1282.0199999999998</v>
      </c>
    </row>
    <row r="49" spans="1:6" ht="28.8" customHeight="1" outlineLevel="1" x14ac:dyDescent="0.25">
      <c r="A49" s="124" t="s">
        <v>4937</v>
      </c>
      <c r="B49" s="33" t="s">
        <v>4934</v>
      </c>
      <c r="C49" s="143" t="s">
        <v>5058</v>
      </c>
      <c r="D49" s="271">
        <v>1309.6199999999999</v>
      </c>
      <c r="E49" s="309">
        <f t="shared" ref="E49:E50" si="7">D49*(1-$E$5)</f>
        <v>1309.6199999999999</v>
      </c>
    </row>
    <row r="50" spans="1:6" ht="28.8" customHeight="1" outlineLevel="1" x14ac:dyDescent="0.25">
      <c r="A50" s="124" t="s">
        <v>5059</v>
      </c>
      <c r="B50" s="33" t="s">
        <v>5060</v>
      </c>
      <c r="C50" s="143" t="s">
        <v>5061</v>
      </c>
      <c r="D50" s="271">
        <v>1240.6199999999999</v>
      </c>
      <c r="E50" s="309">
        <f t="shared" si="7"/>
        <v>1240.6199999999999</v>
      </c>
    </row>
    <row r="51" spans="1:6" ht="28.8" customHeight="1" outlineLevel="1" x14ac:dyDescent="0.25">
      <c r="A51" s="124" t="s">
        <v>5062</v>
      </c>
      <c r="B51" s="33" t="s">
        <v>5063</v>
      </c>
      <c r="C51" s="143" t="s">
        <v>5064</v>
      </c>
      <c r="D51" s="271">
        <v>1696.0199999999998</v>
      </c>
      <c r="E51" s="309">
        <f t="shared" ref="E51:E52" si="8">D51*(1-$E$5)</f>
        <v>1696.0199999999998</v>
      </c>
    </row>
    <row r="52" spans="1:6" ht="28.8" customHeight="1" outlineLevel="1" x14ac:dyDescent="0.25">
      <c r="A52" s="124" t="s">
        <v>5065</v>
      </c>
      <c r="B52" s="33" t="s">
        <v>5066</v>
      </c>
      <c r="C52" s="143" t="s">
        <v>5067</v>
      </c>
      <c r="D52" s="271">
        <v>1420.0199999999998</v>
      </c>
      <c r="E52" s="309">
        <f t="shared" si="8"/>
        <v>1420.0199999999998</v>
      </c>
    </row>
    <row r="53" spans="1:6" ht="28.8" customHeight="1" outlineLevel="1" x14ac:dyDescent="0.25">
      <c r="A53" s="124" t="s">
        <v>4389</v>
      </c>
      <c r="B53" s="33" t="s">
        <v>4390</v>
      </c>
      <c r="C53" s="143" t="s">
        <v>4391</v>
      </c>
      <c r="D53" s="271">
        <v>1033.6199999999999</v>
      </c>
      <c r="E53" s="309">
        <f t="shared" si="4"/>
        <v>1033.6199999999999</v>
      </c>
    </row>
    <row r="54" spans="1:6" ht="28.8" customHeight="1" outlineLevel="1" x14ac:dyDescent="0.25">
      <c r="A54" s="124" t="s">
        <v>4392</v>
      </c>
      <c r="B54" s="33" t="s">
        <v>4393</v>
      </c>
      <c r="C54" s="143" t="s">
        <v>4394</v>
      </c>
      <c r="D54" s="271">
        <v>1102.6199999999999</v>
      </c>
      <c r="E54" s="309">
        <f t="shared" si="4"/>
        <v>1102.6199999999999</v>
      </c>
    </row>
    <row r="55" spans="1:6" ht="28.8" customHeight="1" outlineLevel="1" x14ac:dyDescent="0.25">
      <c r="A55" s="124" t="s">
        <v>4546</v>
      </c>
      <c r="B55" s="33" t="s">
        <v>4545</v>
      </c>
      <c r="C55" s="143" t="s">
        <v>4547</v>
      </c>
      <c r="D55" s="271">
        <v>1847.8199999999997</v>
      </c>
      <c r="E55" s="309">
        <f>D55*(1-$E$5)</f>
        <v>1847.8199999999997</v>
      </c>
    </row>
    <row r="56" spans="1:6" ht="28.8" customHeight="1" outlineLevel="1" x14ac:dyDescent="0.25">
      <c r="A56" s="124" t="s">
        <v>3321</v>
      </c>
      <c r="B56" s="33" t="s">
        <v>3322</v>
      </c>
      <c r="C56" s="143" t="s">
        <v>3323</v>
      </c>
      <c r="D56" s="271">
        <v>1171.6199999999999</v>
      </c>
      <c r="E56" s="309">
        <f t="shared" si="4"/>
        <v>1171.6199999999999</v>
      </c>
    </row>
    <row r="57" spans="1:6" ht="28.8" customHeight="1" outlineLevel="1" x14ac:dyDescent="0.25">
      <c r="A57" s="124" t="s">
        <v>3325</v>
      </c>
      <c r="B57" s="33" t="s">
        <v>3324</v>
      </c>
      <c r="C57" s="143" t="s">
        <v>3326</v>
      </c>
      <c r="D57" s="271">
        <v>1447.62</v>
      </c>
      <c r="E57" s="309">
        <f t="shared" ref="E57" si="9">D57*(1-$E$5)</f>
        <v>1447.62</v>
      </c>
    </row>
    <row r="58" spans="1:6" ht="28.8" customHeight="1" outlineLevel="1" x14ac:dyDescent="0.25">
      <c r="A58" s="124" t="s">
        <v>5480</v>
      </c>
      <c r="B58" s="33" t="s">
        <v>5481</v>
      </c>
      <c r="C58" s="143" t="s">
        <v>5482</v>
      </c>
      <c r="D58" s="271">
        <v>2344.62</v>
      </c>
      <c r="E58" s="309">
        <f t="shared" si="4"/>
        <v>2344.62</v>
      </c>
      <c r="F58" s="242" t="s">
        <v>1330</v>
      </c>
    </row>
    <row r="59" spans="1:6" ht="28.8" customHeight="1" outlineLevel="1" x14ac:dyDescent="0.25">
      <c r="A59" s="124" t="s">
        <v>3200</v>
      </c>
      <c r="B59" s="33" t="s">
        <v>3205</v>
      </c>
      <c r="C59" s="143" t="s">
        <v>3210</v>
      </c>
      <c r="D59" s="271">
        <v>1792.62</v>
      </c>
      <c r="E59" s="309">
        <f t="shared" si="4"/>
        <v>1792.62</v>
      </c>
    </row>
    <row r="60" spans="1:6" ht="28.8" customHeight="1" outlineLevel="1" x14ac:dyDescent="0.25">
      <c r="A60" s="124" t="s">
        <v>3201</v>
      </c>
      <c r="B60" s="33" t="s">
        <v>3206</v>
      </c>
      <c r="C60" s="143" t="s">
        <v>3211</v>
      </c>
      <c r="D60" s="271">
        <v>1516.62</v>
      </c>
      <c r="E60" s="309">
        <f t="shared" si="4"/>
        <v>1516.62</v>
      </c>
    </row>
    <row r="61" spans="1:6" ht="28.8" customHeight="1" outlineLevel="1" x14ac:dyDescent="0.25">
      <c r="A61" s="124" t="s">
        <v>3202</v>
      </c>
      <c r="B61" s="33" t="s">
        <v>3207</v>
      </c>
      <c r="C61" s="143" t="s">
        <v>3383</v>
      </c>
      <c r="D61" s="271">
        <v>2482.6199999999994</v>
      </c>
      <c r="E61" s="309">
        <f t="shared" si="4"/>
        <v>2482.6199999999994</v>
      </c>
    </row>
    <row r="62" spans="1:6" ht="28.8" customHeight="1" outlineLevel="1" x14ac:dyDescent="0.25">
      <c r="A62" s="124" t="s">
        <v>3203</v>
      </c>
      <c r="B62" s="33" t="s">
        <v>3208</v>
      </c>
      <c r="C62" s="143" t="s">
        <v>3384</v>
      </c>
      <c r="D62" s="271">
        <v>2137.62</v>
      </c>
      <c r="E62" s="309">
        <f t="shared" ref="E62" si="10">D62*(1-$E$5)</f>
        <v>2137.62</v>
      </c>
    </row>
    <row r="63" spans="1:6" ht="28.8" customHeight="1" outlineLevel="1" x14ac:dyDescent="0.25">
      <c r="A63" s="124" t="s">
        <v>5117</v>
      </c>
      <c r="B63" s="33" t="s">
        <v>5118</v>
      </c>
      <c r="C63" s="344" t="s">
        <v>5158</v>
      </c>
      <c r="D63" s="271">
        <v>2995.2</v>
      </c>
      <c r="E63" s="309">
        <f t="shared" si="4"/>
        <v>2995.2</v>
      </c>
    </row>
    <row r="64" spans="1:6" ht="28.8" customHeight="1" outlineLevel="1" x14ac:dyDescent="0.25">
      <c r="A64" s="124" t="s">
        <v>3204</v>
      </c>
      <c r="B64" s="33" t="s">
        <v>3209</v>
      </c>
      <c r="C64" s="143" t="s">
        <v>3212</v>
      </c>
      <c r="D64" s="271">
        <v>1723.62</v>
      </c>
      <c r="E64" s="309">
        <f t="shared" ref="E64" si="11">D64*(1-$E$5)</f>
        <v>1723.62</v>
      </c>
    </row>
    <row r="65" spans="1:6" ht="28.8" customHeight="1" outlineLevel="1" x14ac:dyDescent="0.25">
      <c r="A65" s="124" t="s">
        <v>5160</v>
      </c>
      <c r="B65" s="33" t="s">
        <v>5159</v>
      </c>
      <c r="C65" s="143" t="s">
        <v>5161</v>
      </c>
      <c r="D65" s="271">
        <v>5380.62</v>
      </c>
      <c r="E65" s="309">
        <f t="shared" si="4"/>
        <v>5380.62</v>
      </c>
      <c r="F65" s="242" t="s">
        <v>1330</v>
      </c>
    </row>
    <row r="66" spans="1:6" ht="28.8" customHeight="1" outlineLevel="1" x14ac:dyDescent="0.25">
      <c r="A66" s="124" t="s">
        <v>3214</v>
      </c>
      <c r="B66" s="33" t="s">
        <v>3213</v>
      </c>
      <c r="C66" s="143" t="s">
        <v>3215</v>
      </c>
      <c r="D66" s="271">
        <v>1516.62</v>
      </c>
      <c r="E66" s="309">
        <f t="shared" si="4"/>
        <v>1516.62</v>
      </c>
    </row>
    <row r="67" spans="1:6" ht="28.8" customHeight="1" outlineLevel="1" x14ac:dyDescent="0.25">
      <c r="A67" s="124" t="s">
        <v>5287</v>
      </c>
      <c r="B67" s="33" t="s">
        <v>5283</v>
      </c>
      <c r="C67" s="143" t="s">
        <v>5285</v>
      </c>
      <c r="D67" s="271">
        <v>1654.62</v>
      </c>
      <c r="E67" s="309">
        <f t="shared" ref="E67:E68" si="12">D67*(1-$E$5)</f>
        <v>1654.62</v>
      </c>
      <c r="F67" s="242" t="s">
        <v>1330</v>
      </c>
    </row>
    <row r="68" spans="1:6" ht="28.8" customHeight="1" outlineLevel="1" x14ac:dyDescent="0.25">
      <c r="A68" s="124" t="s">
        <v>5288</v>
      </c>
      <c r="B68" s="33" t="s">
        <v>5284</v>
      </c>
      <c r="C68" s="143" t="s">
        <v>5286</v>
      </c>
      <c r="D68" s="271">
        <v>1654.62</v>
      </c>
      <c r="E68" s="309">
        <f t="shared" si="12"/>
        <v>1654.62</v>
      </c>
      <c r="F68" s="242" t="s">
        <v>1330</v>
      </c>
    </row>
    <row r="69" spans="1:6" ht="28.8" customHeight="1" outlineLevel="1" x14ac:dyDescent="0.25">
      <c r="A69" s="124" t="s">
        <v>2755</v>
      </c>
      <c r="B69" s="33" t="s">
        <v>2754</v>
      </c>
      <c r="C69" s="143" t="s">
        <v>3533</v>
      </c>
      <c r="D69" s="271">
        <v>1930.62</v>
      </c>
      <c r="E69" s="309">
        <f t="shared" si="4"/>
        <v>1930.62</v>
      </c>
      <c r="F69" s="242" t="s">
        <v>1059</v>
      </c>
    </row>
    <row r="70" spans="1:6" ht="28.8" customHeight="1" outlineLevel="1" x14ac:dyDescent="0.25">
      <c r="A70" s="124" t="s">
        <v>5267</v>
      </c>
      <c r="B70" s="33" t="s">
        <v>5268</v>
      </c>
      <c r="C70" s="143" t="s">
        <v>5269</v>
      </c>
      <c r="D70" s="271">
        <v>2137.62</v>
      </c>
      <c r="E70" s="309">
        <f t="shared" ref="E70" si="13">D70*(1-$E$5)</f>
        <v>2137.62</v>
      </c>
      <c r="F70" s="242" t="s">
        <v>1330</v>
      </c>
    </row>
    <row r="71" spans="1:6" ht="28.8" customHeight="1" outlineLevel="1" x14ac:dyDescent="0.25">
      <c r="A71" s="124" t="s">
        <v>5271</v>
      </c>
      <c r="B71" s="33" t="s">
        <v>5270</v>
      </c>
      <c r="C71" s="143" t="s">
        <v>5272</v>
      </c>
      <c r="D71" s="271">
        <v>2827.6199999999994</v>
      </c>
      <c r="E71" s="309">
        <f t="shared" si="4"/>
        <v>2827.6199999999994</v>
      </c>
      <c r="F71" s="242" t="s">
        <v>1330</v>
      </c>
    </row>
    <row r="72" spans="1:6" ht="28.8" customHeight="1" outlineLevel="1" x14ac:dyDescent="0.25">
      <c r="A72" s="124" t="s">
        <v>4795</v>
      </c>
      <c r="B72" s="33" t="s">
        <v>4793</v>
      </c>
      <c r="C72" s="143" t="s">
        <v>4797</v>
      </c>
      <c r="D72" s="271">
        <v>1999.62</v>
      </c>
      <c r="E72" s="309">
        <f t="shared" ref="E72:E73" si="14">D72*(1-$E$5)</f>
        <v>1999.62</v>
      </c>
    </row>
    <row r="73" spans="1:6" ht="28.8" customHeight="1" outlineLevel="1" x14ac:dyDescent="0.25">
      <c r="A73" s="124" t="s">
        <v>4796</v>
      </c>
      <c r="B73" s="33" t="s">
        <v>4794</v>
      </c>
      <c r="C73" s="143" t="s">
        <v>5165</v>
      </c>
      <c r="D73" s="271">
        <v>2275.62</v>
      </c>
      <c r="E73" s="309">
        <f t="shared" si="14"/>
        <v>2275.62</v>
      </c>
    </row>
    <row r="74" spans="1:6" ht="28.8" customHeight="1" outlineLevel="1" x14ac:dyDescent="0.25">
      <c r="A74" s="124" t="s">
        <v>4940</v>
      </c>
      <c r="B74" s="33" t="s">
        <v>4938</v>
      </c>
      <c r="C74" s="143" t="s">
        <v>4942</v>
      </c>
      <c r="D74" s="271">
        <v>2827.6199999999994</v>
      </c>
      <c r="E74" s="309">
        <f t="shared" si="4"/>
        <v>2827.6199999999994</v>
      </c>
    </row>
    <row r="75" spans="1:6" ht="28.8" customHeight="1" outlineLevel="1" x14ac:dyDescent="0.25">
      <c r="A75" s="124" t="s">
        <v>4941</v>
      </c>
      <c r="B75" s="33" t="s">
        <v>4939</v>
      </c>
      <c r="C75" s="143" t="s">
        <v>4943</v>
      </c>
      <c r="D75" s="271">
        <v>3241.6199999999994</v>
      </c>
      <c r="E75" s="309">
        <f t="shared" si="4"/>
        <v>3241.6199999999994</v>
      </c>
    </row>
    <row r="76" spans="1:6" ht="28.8" customHeight="1" outlineLevel="1" x14ac:dyDescent="0.25">
      <c r="A76" s="124" t="s">
        <v>5303</v>
      </c>
      <c r="B76" s="33" t="s">
        <v>5304</v>
      </c>
      <c r="C76" s="143" t="s">
        <v>5305</v>
      </c>
      <c r="D76" s="271">
        <v>8278.619999999999</v>
      </c>
      <c r="E76" s="309">
        <f t="shared" ref="E76" si="15">D76*(1-$E$5)</f>
        <v>8278.619999999999</v>
      </c>
      <c r="F76" s="242" t="s">
        <v>1330</v>
      </c>
    </row>
    <row r="77" spans="1:6" ht="28.8" customHeight="1" outlineLevel="1" x14ac:dyDescent="0.25">
      <c r="A77" s="124" t="s">
        <v>5139</v>
      </c>
      <c r="B77" s="33" t="s">
        <v>5138</v>
      </c>
      <c r="C77" s="143" t="s">
        <v>5140</v>
      </c>
      <c r="D77" s="271">
        <v>6898.62</v>
      </c>
      <c r="E77" s="309">
        <f t="shared" si="4"/>
        <v>6898.62</v>
      </c>
    </row>
    <row r="78" spans="1:6" ht="15.6" x14ac:dyDescent="0.25">
      <c r="A78" s="122" t="s">
        <v>4315</v>
      </c>
      <c r="B78" s="23"/>
      <c r="C78" s="23"/>
      <c r="D78" s="272"/>
      <c r="E78" s="310"/>
    </row>
    <row r="79" spans="1:6" ht="27.6" customHeight="1" outlineLevel="1" x14ac:dyDescent="0.25">
      <c r="A79" s="158" t="s">
        <v>2002</v>
      </c>
      <c r="B79" s="91" t="s">
        <v>1999</v>
      </c>
      <c r="C79" s="108" t="s">
        <v>3524</v>
      </c>
      <c r="D79" s="271">
        <v>205.61999999999998</v>
      </c>
      <c r="E79" s="309">
        <f t="shared" ref="E79:E91" si="16">D79*(1-$E$5)</f>
        <v>205.61999999999998</v>
      </c>
    </row>
    <row r="80" spans="1:6" ht="27.6" customHeight="1" outlineLevel="1" x14ac:dyDescent="0.25">
      <c r="A80" s="158" t="s">
        <v>3525</v>
      </c>
      <c r="B80" s="91" t="s">
        <v>3526</v>
      </c>
      <c r="C80" s="108" t="s">
        <v>4617</v>
      </c>
      <c r="D80" s="271">
        <v>219.41999999999996</v>
      </c>
      <c r="E80" s="309">
        <f t="shared" si="16"/>
        <v>219.41999999999996</v>
      </c>
    </row>
    <row r="81" spans="1:5" ht="27.6" customHeight="1" outlineLevel="1" x14ac:dyDescent="0.25">
      <c r="A81" s="158" t="s">
        <v>2162</v>
      </c>
      <c r="B81" s="91" t="s">
        <v>2161</v>
      </c>
      <c r="C81" s="108" t="s">
        <v>3527</v>
      </c>
      <c r="D81" s="271">
        <v>219.41999999999996</v>
      </c>
      <c r="E81" s="309">
        <f t="shared" si="16"/>
        <v>219.41999999999996</v>
      </c>
    </row>
    <row r="82" spans="1:5" ht="27.6" customHeight="1" outlineLevel="1" x14ac:dyDescent="0.25">
      <c r="A82" s="152" t="s">
        <v>2001</v>
      </c>
      <c r="B82" s="91" t="s">
        <v>2000</v>
      </c>
      <c r="C82" s="108" t="s">
        <v>3528</v>
      </c>
      <c r="D82" s="271">
        <v>260.81999999999994</v>
      </c>
      <c r="E82" s="309">
        <f t="shared" si="16"/>
        <v>260.81999999999994</v>
      </c>
    </row>
    <row r="83" spans="1:5" ht="27.6" customHeight="1" outlineLevel="1" x14ac:dyDescent="0.25">
      <c r="A83" s="152" t="s">
        <v>3076</v>
      </c>
      <c r="B83" s="91" t="s">
        <v>3077</v>
      </c>
      <c r="C83" s="108" t="s">
        <v>3078</v>
      </c>
      <c r="D83" s="271">
        <v>440.21999999999997</v>
      </c>
      <c r="E83" s="309">
        <f t="shared" si="16"/>
        <v>440.21999999999997</v>
      </c>
    </row>
    <row r="84" spans="1:5" ht="27.6" customHeight="1" outlineLevel="1" x14ac:dyDescent="0.25">
      <c r="A84" s="158" t="s">
        <v>1998</v>
      </c>
      <c r="B84" s="91" t="s">
        <v>1997</v>
      </c>
      <c r="C84" s="108" t="s">
        <v>2814</v>
      </c>
      <c r="D84" s="271">
        <v>661.01999999999987</v>
      </c>
      <c r="E84" s="309">
        <f t="shared" si="16"/>
        <v>661.01999999999987</v>
      </c>
    </row>
    <row r="85" spans="1:5" ht="27.6" customHeight="1" outlineLevel="1" x14ac:dyDescent="0.25">
      <c r="A85" s="158" t="s">
        <v>3015</v>
      </c>
      <c r="B85" s="91" t="s">
        <v>3017</v>
      </c>
      <c r="C85" s="108" t="s">
        <v>3019</v>
      </c>
      <c r="D85" s="271">
        <v>1185.4199999999998</v>
      </c>
      <c r="E85" s="309">
        <f t="shared" si="16"/>
        <v>1185.4199999999998</v>
      </c>
    </row>
    <row r="86" spans="1:5" ht="27.6" customHeight="1" outlineLevel="1" x14ac:dyDescent="0.25">
      <c r="A86" s="158" t="s">
        <v>3016</v>
      </c>
      <c r="B86" s="91" t="s">
        <v>3018</v>
      </c>
      <c r="C86" s="108" t="s">
        <v>3020</v>
      </c>
      <c r="D86" s="271">
        <v>1185.4199999999998</v>
      </c>
      <c r="E86" s="309">
        <f t="shared" si="16"/>
        <v>1185.4199999999998</v>
      </c>
    </row>
    <row r="87" spans="1:5" ht="27.6" customHeight="1" outlineLevel="1" x14ac:dyDescent="0.25">
      <c r="A87" s="158" t="s">
        <v>4523</v>
      </c>
      <c r="B87" s="91" t="s">
        <v>4524</v>
      </c>
      <c r="C87" s="108" t="s">
        <v>4622</v>
      </c>
      <c r="D87" s="271">
        <v>426.41999999999996</v>
      </c>
      <c r="E87" s="309">
        <f t="shared" si="16"/>
        <v>426.41999999999996</v>
      </c>
    </row>
    <row r="88" spans="1:5" ht="27.6" customHeight="1" outlineLevel="1" x14ac:dyDescent="0.25">
      <c r="A88" s="152" t="s">
        <v>4525</v>
      </c>
      <c r="B88" s="91" t="s">
        <v>4526</v>
      </c>
      <c r="C88" s="108" t="s">
        <v>4623</v>
      </c>
      <c r="D88" s="271">
        <v>357.41999999999996</v>
      </c>
      <c r="E88" s="309">
        <f t="shared" si="16"/>
        <v>357.41999999999996</v>
      </c>
    </row>
    <row r="89" spans="1:5" ht="27.6" customHeight="1" outlineLevel="1" x14ac:dyDescent="0.25">
      <c r="A89" s="158" t="s">
        <v>4527</v>
      </c>
      <c r="B89" s="91" t="s">
        <v>4528</v>
      </c>
      <c r="C89" s="108" t="s">
        <v>4624</v>
      </c>
      <c r="D89" s="271">
        <v>357.41999999999996</v>
      </c>
      <c r="E89" s="309">
        <f t="shared" si="16"/>
        <v>357.41999999999996</v>
      </c>
    </row>
    <row r="90" spans="1:5" ht="27.6" customHeight="1" outlineLevel="1" x14ac:dyDescent="0.25">
      <c r="A90" s="152" t="s">
        <v>4529</v>
      </c>
      <c r="B90" s="91" t="s">
        <v>4530</v>
      </c>
      <c r="C90" s="108" t="s">
        <v>4625</v>
      </c>
      <c r="D90" s="271">
        <v>357.41999999999996</v>
      </c>
      <c r="E90" s="309">
        <f t="shared" si="16"/>
        <v>357.41999999999996</v>
      </c>
    </row>
    <row r="91" spans="1:5" ht="27.6" customHeight="1" outlineLevel="1" x14ac:dyDescent="0.25">
      <c r="A91" s="158" t="s">
        <v>4531</v>
      </c>
      <c r="B91" s="91" t="s">
        <v>4532</v>
      </c>
      <c r="C91" s="108" t="s">
        <v>4626</v>
      </c>
      <c r="D91" s="271">
        <v>440.21999999999997</v>
      </c>
      <c r="E91" s="309">
        <f t="shared" si="16"/>
        <v>440.21999999999997</v>
      </c>
    </row>
    <row r="92" spans="1:5" ht="27.6" customHeight="1" outlineLevel="1" x14ac:dyDescent="0.25">
      <c r="A92" s="158" t="s">
        <v>5069</v>
      </c>
      <c r="B92" s="91" t="s">
        <v>5070</v>
      </c>
      <c r="C92" s="108" t="s">
        <v>5075</v>
      </c>
      <c r="D92" s="271">
        <v>536.81999999999994</v>
      </c>
      <c r="E92" s="309">
        <f t="shared" ref="E92" si="17">D92*(1-$E$5)</f>
        <v>536.81999999999994</v>
      </c>
    </row>
    <row r="93" spans="1:5" ht="27.6" customHeight="1" outlineLevel="1" x14ac:dyDescent="0.25">
      <c r="A93" s="158" t="s">
        <v>5071</v>
      </c>
      <c r="B93" s="91" t="s">
        <v>5072</v>
      </c>
      <c r="C93" s="108" t="s">
        <v>5076</v>
      </c>
      <c r="D93" s="271">
        <v>550.61999999999989</v>
      </c>
      <c r="E93" s="309">
        <f t="shared" ref="E93:E98" si="18">D93*(1-$E$5)</f>
        <v>550.61999999999989</v>
      </c>
    </row>
    <row r="94" spans="1:5" ht="27.6" customHeight="1" outlineLevel="1" x14ac:dyDescent="0.25">
      <c r="A94" s="158" t="s">
        <v>5073</v>
      </c>
      <c r="B94" s="91" t="s">
        <v>5074</v>
      </c>
      <c r="C94" s="108" t="s">
        <v>5077</v>
      </c>
      <c r="D94" s="271">
        <v>592.01999999999987</v>
      </c>
      <c r="E94" s="309">
        <f t="shared" si="18"/>
        <v>592.01999999999987</v>
      </c>
    </row>
    <row r="95" spans="1:5" ht="27.6" customHeight="1" outlineLevel="1" x14ac:dyDescent="0.25">
      <c r="A95" s="158" t="s">
        <v>5250</v>
      </c>
      <c r="B95" s="91" t="s">
        <v>5249</v>
      </c>
      <c r="C95" s="108" t="s">
        <v>5251</v>
      </c>
      <c r="D95" s="271">
        <v>412.62</v>
      </c>
      <c r="E95" s="309">
        <f t="shared" si="18"/>
        <v>412.62</v>
      </c>
    </row>
    <row r="96" spans="1:5" ht="27.6" customHeight="1" outlineLevel="1" x14ac:dyDescent="0.25">
      <c r="A96" s="158" t="s">
        <v>5253</v>
      </c>
      <c r="B96" s="91" t="s">
        <v>5252</v>
      </c>
      <c r="C96" s="108" t="s">
        <v>5254</v>
      </c>
      <c r="D96" s="271">
        <v>412.62</v>
      </c>
      <c r="E96" s="309">
        <f t="shared" si="18"/>
        <v>412.62</v>
      </c>
    </row>
    <row r="97" spans="1:6" ht="27.6" customHeight="1" outlineLevel="1" x14ac:dyDescent="0.25">
      <c r="A97" s="158" t="s">
        <v>5306</v>
      </c>
      <c r="B97" s="91" t="s">
        <v>5310</v>
      </c>
      <c r="C97" s="108" t="s">
        <v>5314</v>
      </c>
      <c r="D97" s="271">
        <v>826.61999999999989</v>
      </c>
      <c r="E97" s="309">
        <f t="shared" si="18"/>
        <v>826.61999999999989</v>
      </c>
    </row>
    <row r="98" spans="1:6" ht="27.6" customHeight="1" outlineLevel="1" x14ac:dyDescent="0.25">
      <c r="A98" s="158" t="s">
        <v>5307</v>
      </c>
      <c r="B98" s="91" t="s">
        <v>5311</v>
      </c>
      <c r="C98" s="108" t="s">
        <v>5315</v>
      </c>
      <c r="D98" s="271">
        <v>964.61999999999989</v>
      </c>
      <c r="E98" s="309">
        <f t="shared" si="18"/>
        <v>964.61999999999989</v>
      </c>
    </row>
    <row r="99" spans="1:6" ht="27.6" customHeight="1" outlineLevel="1" x14ac:dyDescent="0.25">
      <c r="A99" s="158" t="s">
        <v>5308</v>
      </c>
      <c r="B99" s="91" t="s">
        <v>5312</v>
      </c>
      <c r="C99" s="108" t="s">
        <v>5316</v>
      </c>
      <c r="D99" s="271">
        <v>757.61999999999989</v>
      </c>
      <c r="E99" s="309">
        <f t="shared" ref="E99:E100" si="19">D99*(1-$E$5)</f>
        <v>757.61999999999989</v>
      </c>
    </row>
    <row r="100" spans="1:6" ht="27.6" customHeight="1" outlineLevel="1" x14ac:dyDescent="0.25">
      <c r="A100" s="158" t="s">
        <v>5309</v>
      </c>
      <c r="B100" s="91" t="s">
        <v>5313</v>
      </c>
      <c r="C100" s="108" t="s">
        <v>5317</v>
      </c>
      <c r="D100" s="271">
        <v>937.01999999999987</v>
      </c>
      <c r="E100" s="309">
        <f t="shared" si="19"/>
        <v>937.01999999999987</v>
      </c>
    </row>
    <row r="101" spans="1:6" ht="27.6" customHeight="1" outlineLevel="1" x14ac:dyDescent="0.25">
      <c r="A101" s="158" t="s">
        <v>5407</v>
      </c>
      <c r="B101" s="91" t="s">
        <v>5405</v>
      </c>
      <c r="C101" s="108" t="s">
        <v>5409</v>
      </c>
      <c r="D101" s="271">
        <v>329.82</v>
      </c>
      <c r="E101" s="309">
        <f t="shared" ref="E101:E102" si="20">D101*(1-$E$5)</f>
        <v>329.82</v>
      </c>
      <c r="F101" s="242" t="s">
        <v>1330</v>
      </c>
    </row>
    <row r="102" spans="1:6" ht="27.6" customHeight="1" outlineLevel="1" x14ac:dyDescent="0.25">
      <c r="A102" s="158" t="s">
        <v>5408</v>
      </c>
      <c r="B102" s="91" t="s">
        <v>5406</v>
      </c>
      <c r="C102" s="108" t="s">
        <v>5410</v>
      </c>
      <c r="D102" s="271">
        <v>329.82</v>
      </c>
      <c r="E102" s="309">
        <f t="shared" si="20"/>
        <v>329.82</v>
      </c>
      <c r="F102" s="242" t="s">
        <v>1330</v>
      </c>
    </row>
    <row r="103" spans="1:6" ht="15.6" x14ac:dyDescent="0.25">
      <c r="A103" s="122" t="s">
        <v>4316</v>
      </c>
      <c r="B103" s="23"/>
      <c r="C103" s="23"/>
      <c r="D103" s="272"/>
      <c r="E103" s="310"/>
    </row>
    <row r="104" spans="1:6" ht="28.8" customHeight="1" outlineLevel="1" x14ac:dyDescent="0.25">
      <c r="A104" s="134" t="s">
        <v>3388</v>
      </c>
      <c r="B104" s="24" t="s">
        <v>3385</v>
      </c>
      <c r="C104" s="184" t="s">
        <v>3391</v>
      </c>
      <c r="D104" s="271">
        <v>412.62</v>
      </c>
      <c r="E104" s="309">
        <f t="shared" ref="E104:E140" si="21">D104*(1-$E$5)</f>
        <v>412.62</v>
      </c>
    </row>
    <row r="105" spans="1:6" s="26" customFormat="1" ht="28.2" customHeight="1" outlineLevel="1" x14ac:dyDescent="0.25">
      <c r="A105" s="124" t="s">
        <v>3389</v>
      </c>
      <c r="B105" s="33" t="s">
        <v>3386</v>
      </c>
      <c r="C105" s="184" t="s">
        <v>3392</v>
      </c>
      <c r="D105" s="271">
        <v>509.21999999999997</v>
      </c>
      <c r="E105" s="309">
        <f t="shared" ref="E105" si="22">D105*(1-$E$5)</f>
        <v>509.21999999999997</v>
      </c>
      <c r="F105" s="241"/>
    </row>
    <row r="106" spans="1:6" s="26" customFormat="1" ht="28.2" customHeight="1" outlineLevel="1" x14ac:dyDescent="0.25">
      <c r="A106" s="124" t="s">
        <v>5078</v>
      </c>
      <c r="B106" s="33" t="s">
        <v>5079</v>
      </c>
      <c r="C106" s="184" t="s">
        <v>5080</v>
      </c>
      <c r="D106" s="271">
        <v>523.02</v>
      </c>
      <c r="E106" s="309">
        <f t="shared" si="21"/>
        <v>523.02</v>
      </c>
      <c r="F106" s="241"/>
    </row>
    <row r="107" spans="1:6" ht="28.8" customHeight="1" outlineLevel="1" x14ac:dyDescent="0.25">
      <c r="A107" s="134" t="s">
        <v>3390</v>
      </c>
      <c r="B107" s="24" t="s">
        <v>3387</v>
      </c>
      <c r="C107" s="184" t="s">
        <v>3393</v>
      </c>
      <c r="D107" s="271">
        <v>619.61999999999989</v>
      </c>
      <c r="E107" s="309">
        <f t="shared" si="21"/>
        <v>619.61999999999989</v>
      </c>
    </row>
    <row r="108" spans="1:6" ht="28.8" customHeight="1" outlineLevel="1" x14ac:dyDescent="0.25">
      <c r="A108" s="134" t="s">
        <v>3084</v>
      </c>
      <c r="B108" s="24" t="s">
        <v>3083</v>
      </c>
      <c r="C108" s="184" t="s">
        <v>3085</v>
      </c>
      <c r="D108" s="271">
        <v>1033.6199999999999</v>
      </c>
      <c r="E108" s="309">
        <f t="shared" si="21"/>
        <v>1033.6199999999999</v>
      </c>
    </row>
    <row r="109" spans="1:6" ht="27" customHeight="1" outlineLevel="1" x14ac:dyDescent="0.25">
      <c r="A109" s="126" t="s">
        <v>5172</v>
      </c>
      <c r="B109" s="32" t="s">
        <v>5166</v>
      </c>
      <c r="C109" s="184" t="s">
        <v>5178</v>
      </c>
      <c r="D109" s="271">
        <v>550.61999999999989</v>
      </c>
      <c r="E109" s="309">
        <f t="shared" ref="E109:E112" si="23">D109*(1-$E$5)</f>
        <v>550.61999999999989</v>
      </c>
    </row>
    <row r="110" spans="1:6" ht="27" customHeight="1" outlineLevel="1" x14ac:dyDescent="0.25">
      <c r="A110" s="126" t="s">
        <v>5173</v>
      </c>
      <c r="B110" s="32" t="s">
        <v>5167</v>
      </c>
      <c r="C110" s="184" t="s">
        <v>5179</v>
      </c>
      <c r="D110" s="271">
        <v>550.61999999999989</v>
      </c>
      <c r="E110" s="309">
        <f t="shared" si="23"/>
        <v>550.61999999999989</v>
      </c>
    </row>
    <row r="111" spans="1:6" ht="28.8" customHeight="1" outlineLevel="1" x14ac:dyDescent="0.25">
      <c r="A111" s="134" t="s">
        <v>5174</v>
      </c>
      <c r="B111" s="24" t="s">
        <v>5168</v>
      </c>
      <c r="C111" s="184" t="s">
        <v>5180</v>
      </c>
      <c r="D111" s="271">
        <v>688.61999999999989</v>
      </c>
      <c r="E111" s="309">
        <f t="shared" si="23"/>
        <v>688.61999999999989</v>
      </c>
    </row>
    <row r="112" spans="1:6" ht="28.8" customHeight="1" outlineLevel="1" x14ac:dyDescent="0.25">
      <c r="A112" s="134" t="s">
        <v>5175</v>
      </c>
      <c r="B112" s="24" t="s">
        <v>5169</v>
      </c>
      <c r="C112" s="184" t="s">
        <v>5181</v>
      </c>
      <c r="D112" s="271">
        <v>688.61999999999989</v>
      </c>
      <c r="E112" s="309">
        <f t="shared" si="23"/>
        <v>688.61999999999989</v>
      </c>
    </row>
    <row r="113" spans="1:6" ht="27" customHeight="1" outlineLevel="1" x14ac:dyDescent="0.25">
      <c r="A113" s="126" t="s">
        <v>5176</v>
      </c>
      <c r="B113" s="32" t="s">
        <v>5170</v>
      </c>
      <c r="C113" s="184" t="s">
        <v>5182</v>
      </c>
      <c r="D113" s="271">
        <v>826.61999999999989</v>
      </c>
      <c r="E113" s="309">
        <f t="shared" si="21"/>
        <v>826.61999999999989</v>
      </c>
    </row>
    <row r="114" spans="1:6" ht="28.8" customHeight="1" outlineLevel="1" x14ac:dyDescent="0.25">
      <c r="A114" s="134" t="s">
        <v>5177</v>
      </c>
      <c r="B114" s="24" t="s">
        <v>5171</v>
      </c>
      <c r="C114" s="184" t="s">
        <v>5183</v>
      </c>
      <c r="D114" s="271">
        <v>826.61999999999989</v>
      </c>
      <c r="E114" s="309">
        <f t="shared" si="21"/>
        <v>826.61999999999989</v>
      </c>
    </row>
    <row r="115" spans="1:6" ht="25.2" customHeight="1" outlineLevel="1" x14ac:dyDescent="0.25">
      <c r="A115" s="126" t="s">
        <v>3424</v>
      </c>
      <c r="B115" s="32" t="s">
        <v>3422</v>
      </c>
      <c r="C115" s="184" t="s">
        <v>4395</v>
      </c>
      <c r="D115" s="271">
        <v>812.81999999999994</v>
      </c>
      <c r="E115" s="309">
        <f t="shared" si="21"/>
        <v>812.81999999999994</v>
      </c>
    </row>
    <row r="116" spans="1:6" ht="25.2" customHeight="1" outlineLevel="1" x14ac:dyDescent="0.25">
      <c r="A116" s="126" t="s">
        <v>3425</v>
      </c>
      <c r="B116" s="32" t="s">
        <v>3423</v>
      </c>
      <c r="C116" s="108" t="s">
        <v>4396</v>
      </c>
      <c r="D116" s="271">
        <v>950.81999999999982</v>
      </c>
      <c r="E116" s="309">
        <f t="shared" si="21"/>
        <v>950.81999999999982</v>
      </c>
    </row>
    <row r="117" spans="1:6" ht="28.8" customHeight="1" outlineLevel="1" x14ac:dyDescent="0.25">
      <c r="A117" s="126" t="s">
        <v>4548</v>
      </c>
      <c r="B117" s="32" t="s">
        <v>4549</v>
      </c>
      <c r="C117" s="108" t="s">
        <v>4550</v>
      </c>
      <c r="D117" s="271">
        <v>605.81999999999994</v>
      </c>
      <c r="E117" s="309">
        <f t="shared" si="21"/>
        <v>605.81999999999994</v>
      </c>
    </row>
    <row r="118" spans="1:6" ht="28.8" customHeight="1" outlineLevel="1" x14ac:dyDescent="0.25">
      <c r="A118" s="126" t="s">
        <v>4551</v>
      </c>
      <c r="B118" s="32" t="s">
        <v>4552</v>
      </c>
      <c r="C118" s="108" t="s">
        <v>4553</v>
      </c>
      <c r="D118" s="271">
        <v>661.01999999999987</v>
      </c>
      <c r="E118" s="309">
        <f t="shared" si="21"/>
        <v>661.01999999999987</v>
      </c>
    </row>
    <row r="119" spans="1:6" ht="28.8" customHeight="1" outlineLevel="1" x14ac:dyDescent="0.25">
      <c r="A119" s="126" t="s">
        <v>3220</v>
      </c>
      <c r="B119" s="32" t="s">
        <v>3218</v>
      </c>
      <c r="C119" s="108" t="s">
        <v>3222</v>
      </c>
      <c r="D119" s="271">
        <v>661.01999999999987</v>
      </c>
      <c r="E119" s="309">
        <f t="shared" si="21"/>
        <v>661.01999999999987</v>
      </c>
    </row>
    <row r="120" spans="1:6" ht="28.8" customHeight="1" outlineLevel="1" x14ac:dyDescent="0.25">
      <c r="A120" s="126" t="s">
        <v>3221</v>
      </c>
      <c r="B120" s="32" t="s">
        <v>3219</v>
      </c>
      <c r="C120" s="108" t="s">
        <v>3223</v>
      </c>
      <c r="D120" s="271">
        <v>716.21999999999991</v>
      </c>
      <c r="E120" s="309">
        <f t="shared" si="21"/>
        <v>716.21999999999991</v>
      </c>
    </row>
    <row r="121" spans="1:6" ht="28.8" customHeight="1" outlineLevel="1" x14ac:dyDescent="0.25">
      <c r="A121" s="126" t="s">
        <v>4554</v>
      </c>
      <c r="B121" s="32" t="s">
        <v>4555</v>
      </c>
      <c r="C121" s="108" t="s">
        <v>4556</v>
      </c>
      <c r="D121" s="271">
        <v>716.21999999999991</v>
      </c>
      <c r="E121" s="309">
        <f t="shared" si="21"/>
        <v>716.21999999999991</v>
      </c>
    </row>
    <row r="122" spans="1:6" ht="28.8" customHeight="1" outlineLevel="1" x14ac:dyDescent="0.25">
      <c r="A122" s="126" t="s">
        <v>4557</v>
      </c>
      <c r="B122" s="32" t="s">
        <v>4558</v>
      </c>
      <c r="C122" s="108" t="s">
        <v>4559</v>
      </c>
      <c r="D122" s="271">
        <v>771.41999999999985</v>
      </c>
      <c r="E122" s="309">
        <f t="shared" si="21"/>
        <v>771.41999999999985</v>
      </c>
    </row>
    <row r="123" spans="1:6" ht="28.8" customHeight="1" outlineLevel="1" x14ac:dyDescent="0.25">
      <c r="A123" s="126" t="s">
        <v>4557</v>
      </c>
      <c r="B123" s="32" t="s">
        <v>5411</v>
      </c>
      <c r="C123" s="108" t="s">
        <v>5417</v>
      </c>
      <c r="D123" s="271">
        <v>826.61999999999989</v>
      </c>
      <c r="E123" s="309">
        <f t="shared" ref="E123:E125" si="24">D123*(1-$E$5)</f>
        <v>826.61999999999989</v>
      </c>
      <c r="F123" s="242" t="s">
        <v>655</v>
      </c>
    </row>
    <row r="124" spans="1:6" ht="28.8" customHeight="1" outlineLevel="1" x14ac:dyDescent="0.25">
      <c r="A124" s="126" t="s">
        <v>5414</v>
      </c>
      <c r="B124" s="32" t="s">
        <v>5412</v>
      </c>
      <c r="C124" s="108" t="s">
        <v>5418</v>
      </c>
      <c r="D124" s="271">
        <v>1033.6199999999999</v>
      </c>
      <c r="E124" s="309">
        <f t="shared" si="24"/>
        <v>1033.6199999999999</v>
      </c>
      <c r="F124" s="242" t="s">
        <v>655</v>
      </c>
    </row>
    <row r="125" spans="1:6" ht="28.8" customHeight="1" outlineLevel="1" x14ac:dyDescent="0.25">
      <c r="A125" s="126" t="s">
        <v>5415</v>
      </c>
      <c r="B125" s="32" t="s">
        <v>5413</v>
      </c>
      <c r="C125" s="108" t="s">
        <v>5419</v>
      </c>
      <c r="D125" s="271">
        <v>1171.6199999999999</v>
      </c>
      <c r="E125" s="309">
        <f t="shared" si="24"/>
        <v>1171.6199999999999</v>
      </c>
      <c r="F125" s="242" t="s">
        <v>655</v>
      </c>
    </row>
    <row r="126" spans="1:6" ht="28.8" customHeight="1" outlineLevel="1" x14ac:dyDescent="0.25">
      <c r="A126" s="126" t="s">
        <v>5416</v>
      </c>
      <c r="B126" s="32" t="s">
        <v>3216</v>
      </c>
      <c r="C126" s="108" t="s">
        <v>3217</v>
      </c>
      <c r="D126" s="271">
        <v>1378.62</v>
      </c>
      <c r="E126" s="309">
        <f t="shared" si="21"/>
        <v>1378.62</v>
      </c>
    </row>
    <row r="127" spans="1:6" ht="28.8" customHeight="1" outlineLevel="1" x14ac:dyDescent="0.25">
      <c r="A127" s="126" t="s">
        <v>4560</v>
      </c>
      <c r="B127" s="32" t="s">
        <v>4561</v>
      </c>
      <c r="C127" s="108" t="s">
        <v>4562</v>
      </c>
      <c r="D127" s="271">
        <v>1006.0199999999999</v>
      </c>
      <c r="E127" s="309">
        <f t="shared" si="21"/>
        <v>1006.0199999999999</v>
      </c>
    </row>
    <row r="128" spans="1:6" ht="28.8" customHeight="1" outlineLevel="1" x14ac:dyDescent="0.25">
      <c r="A128" s="126" t="s">
        <v>4563</v>
      </c>
      <c r="B128" s="32" t="s">
        <v>4564</v>
      </c>
      <c r="C128" s="108" t="s">
        <v>4565</v>
      </c>
      <c r="D128" s="271">
        <v>1240.6199999999999</v>
      </c>
      <c r="E128" s="309">
        <f t="shared" si="21"/>
        <v>1240.6199999999999</v>
      </c>
    </row>
    <row r="129" spans="1:5" ht="28.8" customHeight="1" outlineLevel="1" x14ac:dyDescent="0.25">
      <c r="A129" s="126" t="s">
        <v>4566</v>
      </c>
      <c r="B129" s="32" t="s">
        <v>4567</v>
      </c>
      <c r="C129" s="108" t="s">
        <v>4568</v>
      </c>
      <c r="D129" s="271">
        <v>730.01999999999987</v>
      </c>
      <c r="E129" s="309">
        <f t="shared" si="21"/>
        <v>730.01999999999987</v>
      </c>
    </row>
    <row r="130" spans="1:5" ht="31.2" customHeight="1" outlineLevel="1" x14ac:dyDescent="0.25">
      <c r="A130" s="126" t="s">
        <v>4569</v>
      </c>
      <c r="B130" s="32" t="s">
        <v>4570</v>
      </c>
      <c r="C130" s="108" t="s">
        <v>4571</v>
      </c>
      <c r="D130" s="271">
        <v>964.61999999999989</v>
      </c>
      <c r="E130" s="309">
        <f t="shared" si="21"/>
        <v>964.61999999999989</v>
      </c>
    </row>
    <row r="131" spans="1:5" ht="28.8" customHeight="1" outlineLevel="1" x14ac:dyDescent="0.25">
      <c r="A131" s="126" t="s">
        <v>3240</v>
      </c>
      <c r="B131" s="32" t="s">
        <v>3238</v>
      </c>
      <c r="C131" s="108" t="s">
        <v>4397</v>
      </c>
      <c r="D131" s="271">
        <v>771.41999999999985</v>
      </c>
      <c r="E131" s="309">
        <f t="shared" si="21"/>
        <v>771.41999999999985</v>
      </c>
    </row>
    <row r="132" spans="1:5" ht="28.8" customHeight="1" outlineLevel="1" x14ac:dyDescent="0.25">
      <c r="A132" s="126" t="s">
        <v>3241</v>
      </c>
      <c r="B132" s="32" t="s">
        <v>3239</v>
      </c>
      <c r="C132" s="108" t="s">
        <v>4398</v>
      </c>
      <c r="D132" s="271">
        <v>881.81999999999994</v>
      </c>
      <c r="E132" s="309">
        <f t="shared" si="21"/>
        <v>881.81999999999994</v>
      </c>
    </row>
    <row r="133" spans="1:5" ht="25.5" customHeight="1" outlineLevel="1" x14ac:dyDescent="0.25">
      <c r="A133" s="126" t="s">
        <v>3242</v>
      </c>
      <c r="B133" s="32" t="s">
        <v>3243</v>
      </c>
      <c r="C133" s="108" t="s">
        <v>4399</v>
      </c>
      <c r="D133" s="271">
        <v>1033.6199999999999</v>
      </c>
      <c r="E133" s="309">
        <f t="shared" si="21"/>
        <v>1033.6199999999999</v>
      </c>
    </row>
    <row r="134" spans="1:5" ht="25.5" customHeight="1" outlineLevel="1" x14ac:dyDescent="0.25">
      <c r="A134" s="126" t="s">
        <v>3332</v>
      </c>
      <c r="B134" s="32" t="s">
        <v>3331</v>
      </c>
      <c r="C134" s="108" t="s">
        <v>4400</v>
      </c>
      <c r="D134" s="271">
        <v>1102.6199999999999</v>
      </c>
      <c r="E134" s="309">
        <f t="shared" si="21"/>
        <v>1102.6199999999999</v>
      </c>
    </row>
    <row r="135" spans="1:5" ht="25.5" customHeight="1" outlineLevel="1" x14ac:dyDescent="0.25">
      <c r="A135" s="126" t="s">
        <v>3328</v>
      </c>
      <c r="B135" s="32" t="s">
        <v>3327</v>
      </c>
      <c r="C135" s="108" t="s">
        <v>4401</v>
      </c>
      <c r="D135" s="271">
        <v>1102.6199999999999</v>
      </c>
      <c r="E135" s="309">
        <f t="shared" si="21"/>
        <v>1102.6199999999999</v>
      </c>
    </row>
    <row r="136" spans="1:5" ht="25.5" customHeight="1" outlineLevel="1" x14ac:dyDescent="0.25">
      <c r="A136" s="126" t="s">
        <v>3334</v>
      </c>
      <c r="B136" s="32" t="s">
        <v>3333</v>
      </c>
      <c r="C136" s="108" t="s">
        <v>4402</v>
      </c>
      <c r="D136" s="271">
        <v>1309.6199999999999</v>
      </c>
      <c r="E136" s="309">
        <f t="shared" ref="E136" si="25">D136*(1-$E$5)</f>
        <v>1309.6199999999999</v>
      </c>
    </row>
    <row r="137" spans="1:5" ht="25.5" customHeight="1" outlineLevel="1" x14ac:dyDescent="0.25">
      <c r="A137" s="126" t="s">
        <v>5093</v>
      </c>
      <c r="B137" s="32" t="s">
        <v>5094</v>
      </c>
      <c r="C137" s="108" t="s">
        <v>5095</v>
      </c>
      <c r="D137" s="271">
        <v>1337.2199999999998</v>
      </c>
      <c r="E137" s="309">
        <f t="shared" si="21"/>
        <v>1337.2199999999998</v>
      </c>
    </row>
    <row r="138" spans="1:5" ht="25.5" customHeight="1" outlineLevel="1" x14ac:dyDescent="0.25">
      <c r="A138" s="126" t="s">
        <v>3330</v>
      </c>
      <c r="B138" s="32" t="s">
        <v>3329</v>
      </c>
      <c r="C138" s="108" t="s">
        <v>4403</v>
      </c>
      <c r="D138" s="271">
        <v>1309.6199999999999</v>
      </c>
      <c r="E138" s="309">
        <f t="shared" si="21"/>
        <v>1309.6199999999999</v>
      </c>
    </row>
    <row r="139" spans="1:5" ht="25.5" customHeight="1" outlineLevel="1" x14ac:dyDescent="0.25">
      <c r="A139" s="126" t="s">
        <v>3336</v>
      </c>
      <c r="B139" s="32" t="s">
        <v>3335</v>
      </c>
      <c r="C139" s="108" t="s">
        <v>4404</v>
      </c>
      <c r="D139" s="271">
        <v>1447.62</v>
      </c>
      <c r="E139" s="309">
        <f t="shared" si="21"/>
        <v>1447.62</v>
      </c>
    </row>
    <row r="140" spans="1:5" ht="28.05" customHeight="1" outlineLevel="1" x14ac:dyDescent="0.25">
      <c r="A140" s="126" t="s">
        <v>4362</v>
      </c>
      <c r="B140" s="32" t="s">
        <v>4360</v>
      </c>
      <c r="C140" s="108" t="s">
        <v>4364</v>
      </c>
      <c r="D140" s="271">
        <v>1337.2199999999998</v>
      </c>
      <c r="E140" s="309">
        <f t="shared" si="21"/>
        <v>1337.2199999999998</v>
      </c>
    </row>
    <row r="141" spans="1:5" ht="28.05" customHeight="1" outlineLevel="1" x14ac:dyDescent="0.25">
      <c r="A141" s="126" t="s">
        <v>4363</v>
      </c>
      <c r="B141" s="32" t="s">
        <v>4361</v>
      </c>
      <c r="C141" s="108" t="s">
        <v>4365</v>
      </c>
      <c r="D141" s="271">
        <v>1516.62</v>
      </c>
      <c r="E141" s="309">
        <f t="shared" ref="E141:E186" si="26">D141*(1-$E$5)</f>
        <v>1516.62</v>
      </c>
    </row>
    <row r="142" spans="1:5" ht="28.05" customHeight="1" outlineLevel="1" x14ac:dyDescent="0.25">
      <c r="A142" s="126" t="s">
        <v>5108</v>
      </c>
      <c r="B142" s="32" t="s">
        <v>5109</v>
      </c>
      <c r="C142" s="108" t="s">
        <v>5110</v>
      </c>
      <c r="D142" s="271">
        <v>1792.62</v>
      </c>
      <c r="E142" s="309">
        <f t="shared" ref="E142:E147" si="27">D142*(1-$E$5)</f>
        <v>1792.62</v>
      </c>
    </row>
    <row r="143" spans="1:5" ht="28.05" customHeight="1" outlineLevel="1" x14ac:dyDescent="0.25">
      <c r="A143" s="126" t="s">
        <v>5374</v>
      </c>
      <c r="B143" s="32" t="s">
        <v>5375</v>
      </c>
      <c r="C143" s="108" t="s">
        <v>5376</v>
      </c>
      <c r="D143" s="271">
        <v>2068.62</v>
      </c>
      <c r="E143" s="309">
        <f t="shared" ref="E143" si="28">D143*(1-$E$5)</f>
        <v>2068.62</v>
      </c>
    </row>
    <row r="144" spans="1:5" ht="28.05" customHeight="1" outlineLevel="1" x14ac:dyDescent="0.25">
      <c r="A144" s="126" t="s">
        <v>5111</v>
      </c>
      <c r="B144" s="32" t="s">
        <v>5112</v>
      </c>
      <c r="C144" s="108" t="s">
        <v>5113</v>
      </c>
      <c r="D144" s="271">
        <v>2344.62</v>
      </c>
      <c r="E144" s="309">
        <f t="shared" si="27"/>
        <v>2344.62</v>
      </c>
    </row>
    <row r="145" spans="1:6" ht="28.05" customHeight="1" outlineLevel="1" x14ac:dyDescent="0.25">
      <c r="A145" s="126" t="s">
        <v>5114</v>
      </c>
      <c r="B145" s="32" t="s">
        <v>5115</v>
      </c>
      <c r="C145" s="108" t="s">
        <v>5116</v>
      </c>
      <c r="D145" s="271">
        <v>2620.6199999999994</v>
      </c>
      <c r="E145" s="309">
        <f t="shared" si="27"/>
        <v>2620.6199999999994</v>
      </c>
    </row>
    <row r="146" spans="1:6" ht="28.05" customHeight="1" outlineLevel="1" x14ac:dyDescent="0.25">
      <c r="A146" s="126" t="s">
        <v>5320</v>
      </c>
      <c r="B146" s="32" t="s">
        <v>5318</v>
      </c>
      <c r="C146" s="108" t="s">
        <v>5322</v>
      </c>
      <c r="D146" s="271">
        <v>2896.6199999999994</v>
      </c>
      <c r="E146" s="309">
        <f t="shared" si="27"/>
        <v>2896.6199999999994</v>
      </c>
      <c r="F146" s="242" t="s">
        <v>655</v>
      </c>
    </row>
    <row r="147" spans="1:6" ht="28.05" customHeight="1" outlineLevel="1" x14ac:dyDescent="0.25">
      <c r="A147" s="126" t="s">
        <v>5321</v>
      </c>
      <c r="B147" s="32" t="s">
        <v>5319</v>
      </c>
      <c r="C147" s="108" t="s">
        <v>5323</v>
      </c>
      <c r="D147" s="271">
        <v>3172.6199999999994</v>
      </c>
      <c r="E147" s="309">
        <f t="shared" si="27"/>
        <v>3172.6199999999994</v>
      </c>
      <c r="F147" s="242" t="s">
        <v>655</v>
      </c>
    </row>
    <row r="148" spans="1:6" ht="28.05" customHeight="1" outlineLevel="1" x14ac:dyDescent="0.25">
      <c r="A148" s="126" t="s">
        <v>3169</v>
      </c>
      <c r="B148" s="32" t="s">
        <v>3168</v>
      </c>
      <c r="C148" s="108" t="s">
        <v>3170</v>
      </c>
      <c r="D148" s="271">
        <v>2675.8199999999993</v>
      </c>
      <c r="E148" s="309">
        <f t="shared" si="26"/>
        <v>2675.8199999999993</v>
      </c>
    </row>
    <row r="149" spans="1:6" ht="28.05" customHeight="1" outlineLevel="1" x14ac:dyDescent="0.25">
      <c r="A149" s="126" t="s">
        <v>4572</v>
      </c>
      <c r="B149" s="32" t="s">
        <v>4573</v>
      </c>
      <c r="C149" s="108" t="s">
        <v>4574</v>
      </c>
      <c r="D149" s="271">
        <v>2068.62</v>
      </c>
      <c r="E149" s="309">
        <f t="shared" si="26"/>
        <v>2068.62</v>
      </c>
    </row>
    <row r="150" spans="1:6" ht="28.05" customHeight="1" outlineLevel="1" x14ac:dyDescent="0.25">
      <c r="A150" s="126" t="s">
        <v>2898</v>
      </c>
      <c r="B150" s="32" t="s">
        <v>5141</v>
      </c>
      <c r="C150" s="108" t="s">
        <v>3544</v>
      </c>
      <c r="D150" s="271">
        <v>757.61999999999989</v>
      </c>
      <c r="E150" s="309">
        <f t="shared" si="26"/>
        <v>757.61999999999989</v>
      </c>
    </row>
    <row r="151" spans="1:6" ht="28.05" customHeight="1" outlineLevel="1" x14ac:dyDescent="0.25">
      <c r="A151" s="126" t="s">
        <v>2899</v>
      </c>
      <c r="B151" s="32" t="s">
        <v>5142</v>
      </c>
      <c r="C151" s="211" t="s">
        <v>3545</v>
      </c>
      <c r="D151" s="271">
        <v>757.61999999999989</v>
      </c>
      <c r="E151" s="309">
        <f t="shared" si="26"/>
        <v>757.61999999999989</v>
      </c>
    </row>
    <row r="152" spans="1:6" ht="28.2" customHeight="1" outlineLevel="1" x14ac:dyDescent="0.25">
      <c r="A152" s="126" t="s">
        <v>3072</v>
      </c>
      <c r="B152" s="32" t="s">
        <v>5143</v>
      </c>
      <c r="C152" s="108" t="s">
        <v>3073</v>
      </c>
      <c r="D152" s="271">
        <v>1378.62</v>
      </c>
      <c r="E152" s="309">
        <f t="shared" si="26"/>
        <v>1378.62</v>
      </c>
    </row>
    <row r="153" spans="1:6" ht="28.8" customHeight="1" outlineLevel="1" x14ac:dyDescent="0.25">
      <c r="A153" s="126" t="s">
        <v>3074</v>
      </c>
      <c r="B153" s="32" t="s">
        <v>5144</v>
      </c>
      <c r="C153" s="108" t="s">
        <v>3075</v>
      </c>
      <c r="D153" s="271">
        <v>1378.62</v>
      </c>
      <c r="E153" s="309">
        <f t="shared" si="26"/>
        <v>1378.62</v>
      </c>
    </row>
    <row r="154" spans="1:6" ht="27" customHeight="1" outlineLevel="1" x14ac:dyDescent="0.25">
      <c r="A154" s="126" t="s">
        <v>2900</v>
      </c>
      <c r="B154" s="32" t="s">
        <v>5145</v>
      </c>
      <c r="C154" s="108" t="s">
        <v>3546</v>
      </c>
      <c r="D154" s="271">
        <v>826.61999999999989</v>
      </c>
      <c r="E154" s="309">
        <f t="shared" si="26"/>
        <v>826.61999999999989</v>
      </c>
    </row>
    <row r="155" spans="1:6" ht="27" customHeight="1" outlineLevel="1" x14ac:dyDescent="0.25">
      <c r="A155" s="126" t="s">
        <v>2901</v>
      </c>
      <c r="B155" s="32" t="s">
        <v>5146</v>
      </c>
      <c r="C155" s="108" t="s">
        <v>3547</v>
      </c>
      <c r="D155" s="271">
        <v>826.61999999999989</v>
      </c>
      <c r="E155" s="309">
        <f t="shared" si="26"/>
        <v>826.61999999999989</v>
      </c>
    </row>
    <row r="156" spans="1:6" ht="28.8" customHeight="1" outlineLevel="1" x14ac:dyDescent="0.25">
      <c r="A156" s="126" t="s">
        <v>3228</v>
      </c>
      <c r="B156" s="32" t="s">
        <v>3225</v>
      </c>
      <c r="C156" s="108" t="s">
        <v>3231</v>
      </c>
      <c r="D156" s="271">
        <v>1654.62</v>
      </c>
      <c r="E156" s="309">
        <f t="shared" ref="E156:E161" si="29">D156*(1-$E$5)</f>
        <v>1654.62</v>
      </c>
    </row>
    <row r="157" spans="1:6" ht="28.8" customHeight="1" outlineLevel="1" x14ac:dyDescent="0.25">
      <c r="A157" s="126" t="s">
        <v>3229</v>
      </c>
      <c r="B157" s="32" t="s">
        <v>3226</v>
      </c>
      <c r="C157" s="108" t="s">
        <v>3232</v>
      </c>
      <c r="D157" s="271">
        <v>1792.62</v>
      </c>
      <c r="E157" s="309">
        <f t="shared" si="29"/>
        <v>1792.62</v>
      </c>
    </row>
    <row r="158" spans="1:6" ht="28.8" customHeight="1" outlineLevel="1" x14ac:dyDescent="0.25">
      <c r="A158" s="126" t="s">
        <v>5420</v>
      </c>
      <c r="B158" s="32" t="s">
        <v>5421</v>
      </c>
      <c r="C158" s="108" t="s">
        <v>5422</v>
      </c>
      <c r="D158" s="271">
        <v>1792.62</v>
      </c>
      <c r="E158" s="309">
        <f t="shared" ref="E158:E159" si="30">D158*(1-$E$5)</f>
        <v>1792.62</v>
      </c>
      <c r="F158" s="242" t="s">
        <v>1330</v>
      </c>
    </row>
    <row r="159" spans="1:6" ht="28.8" customHeight="1" outlineLevel="1" x14ac:dyDescent="0.25">
      <c r="A159" s="126" t="s">
        <v>5423</v>
      </c>
      <c r="B159" s="32" t="s">
        <v>5424</v>
      </c>
      <c r="C159" s="108" t="s">
        <v>5425</v>
      </c>
      <c r="D159" s="271">
        <v>1792.62</v>
      </c>
      <c r="E159" s="309">
        <f t="shared" si="30"/>
        <v>1792.62</v>
      </c>
      <c r="F159" s="242" t="s">
        <v>1330</v>
      </c>
    </row>
    <row r="160" spans="1:6" ht="28.8" customHeight="1" outlineLevel="1" x14ac:dyDescent="0.25">
      <c r="A160" s="126" t="s">
        <v>5426</v>
      </c>
      <c r="B160" s="32" t="s">
        <v>5427</v>
      </c>
      <c r="C160" s="108" t="s">
        <v>5428</v>
      </c>
      <c r="D160" s="271">
        <v>1792.62</v>
      </c>
      <c r="E160" s="309">
        <f t="shared" si="29"/>
        <v>1792.62</v>
      </c>
      <c r="F160" s="242" t="s">
        <v>1330</v>
      </c>
    </row>
    <row r="161" spans="1:6" ht="28.8" customHeight="1" outlineLevel="1" x14ac:dyDescent="0.25">
      <c r="A161" s="126" t="s">
        <v>5429</v>
      </c>
      <c r="B161" s="32" t="s">
        <v>5430</v>
      </c>
      <c r="C161" s="108" t="s">
        <v>5431</v>
      </c>
      <c r="D161" s="271">
        <v>1792.62</v>
      </c>
      <c r="E161" s="309">
        <f t="shared" si="29"/>
        <v>1792.62</v>
      </c>
      <c r="F161" s="242" t="s">
        <v>1330</v>
      </c>
    </row>
    <row r="162" spans="1:6" ht="28.8" customHeight="1" outlineLevel="1" x14ac:dyDescent="0.25">
      <c r="A162" s="126" t="s">
        <v>5432</v>
      </c>
      <c r="B162" s="32" t="s">
        <v>5433</v>
      </c>
      <c r="C162" s="108" t="s">
        <v>5434</v>
      </c>
      <c r="D162" s="271">
        <v>2068.62</v>
      </c>
      <c r="E162" s="309">
        <f t="shared" si="26"/>
        <v>2068.62</v>
      </c>
      <c r="F162" s="242" t="s">
        <v>1330</v>
      </c>
    </row>
    <row r="163" spans="1:6" ht="28.8" customHeight="1" outlineLevel="1" x14ac:dyDescent="0.25">
      <c r="A163" s="126" t="s">
        <v>5435</v>
      </c>
      <c r="B163" s="32" t="s">
        <v>5436</v>
      </c>
      <c r="C163" s="108" t="s">
        <v>5437</v>
      </c>
      <c r="D163" s="271">
        <v>2068.62</v>
      </c>
      <c r="E163" s="309">
        <f t="shared" si="26"/>
        <v>2068.62</v>
      </c>
      <c r="F163" s="242" t="s">
        <v>1330</v>
      </c>
    </row>
    <row r="164" spans="1:6" s="26" customFormat="1" ht="28.2" customHeight="1" outlineLevel="1" x14ac:dyDescent="0.25">
      <c r="A164" s="124" t="s">
        <v>3230</v>
      </c>
      <c r="B164" s="33" t="s">
        <v>3227</v>
      </c>
      <c r="C164" s="184" t="s">
        <v>3233</v>
      </c>
      <c r="D164" s="271">
        <v>2068.62</v>
      </c>
      <c r="E164" s="309">
        <f t="shared" si="26"/>
        <v>2068.62</v>
      </c>
      <c r="F164" s="241"/>
    </row>
    <row r="165" spans="1:6" s="26" customFormat="1" ht="28.2" customHeight="1" outlineLevel="1" x14ac:dyDescent="0.25">
      <c r="A165" s="124" t="s">
        <v>4367</v>
      </c>
      <c r="B165" s="33" t="s">
        <v>4366</v>
      </c>
      <c r="C165" s="184" t="s">
        <v>4368</v>
      </c>
      <c r="D165" s="271">
        <v>2482.6199999999994</v>
      </c>
      <c r="E165" s="309">
        <f t="shared" si="26"/>
        <v>2482.6199999999994</v>
      </c>
      <c r="F165" s="241"/>
    </row>
    <row r="166" spans="1:6" ht="28.8" customHeight="1" outlineLevel="1" x14ac:dyDescent="0.25">
      <c r="A166" s="126" t="s">
        <v>4575</v>
      </c>
      <c r="B166" s="32" t="s">
        <v>4576</v>
      </c>
      <c r="C166" s="108" t="s">
        <v>4577</v>
      </c>
      <c r="D166" s="271">
        <v>1930.62</v>
      </c>
      <c r="E166" s="309">
        <f t="shared" si="26"/>
        <v>1930.62</v>
      </c>
    </row>
    <row r="167" spans="1:6" ht="28.8" customHeight="1" outlineLevel="1" x14ac:dyDescent="0.25">
      <c r="A167" s="126" t="s">
        <v>4578</v>
      </c>
      <c r="B167" s="32" t="s">
        <v>4579</v>
      </c>
      <c r="C167" s="108" t="s">
        <v>4580</v>
      </c>
      <c r="D167" s="271">
        <v>2344.62</v>
      </c>
      <c r="E167" s="309">
        <f t="shared" si="26"/>
        <v>2344.62</v>
      </c>
    </row>
    <row r="168" spans="1:6" ht="28.8" customHeight="1" outlineLevel="1" x14ac:dyDescent="0.25">
      <c r="A168" s="126" t="s">
        <v>5440</v>
      </c>
      <c r="B168" s="32" t="s">
        <v>5438</v>
      </c>
      <c r="C168" s="108" t="s">
        <v>5442</v>
      </c>
      <c r="D168" s="271">
        <v>3172.6199999999994</v>
      </c>
      <c r="E168" s="309">
        <f t="shared" ref="E168:E169" si="31">D168*(1-$E$5)</f>
        <v>3172.6199999999994</v>
      </c>
      <c r="F168" s="242" t="s">
        <v>655</v>
      </c>
    </row>
    <row r="169" spans="1:6" ht="28.8" customHeight="1" outlineLevel="1" x14ac:dyDescent="0.25">
      <c r="A169" s="126" t="s">
        <v>5441</v>
      </c>
      <c r="B169" s="32" t="s">
        <v>5439</v>
      </c>
      <c r="C169" s="108" t="s">
        <v>5443</v>
      </c>
      <c r="D169" s="271">
        <v>3172.6199999999994</v>
      </c>
      <c r="E169" s="309">
        <f t="shared" si="31"/>
        <v>3172.6199999999994</v>
      </c>
      <c r="F169" s="242" t="s">
        <v>555</v>
      </c>
    </row>
    <row r="170" spans="1:6" ht="28.8" customHeight="1" outlineLevel="1" x14ac:dyDescent="0.25">
      <c r="A170" s="126" t="s">
        <v>2941</v>
      </c>
      <c r="B170" s="32" t="s">
        <v>2939</v>
      </c>
      <c r="C170" s="108" t="s">
        <v>4406</v>
      </c>
      <c r="D170" s="271">
        <v>1709.8199999999997</v>
      </c>
      <c r="E170" s="309">
        <f t="shared" si="26"/>
        <v>1709.8199999999997</v>
      </c>
    </row>
    <row r="171" spans="1:6" s="26" customFormat="1" ht="28.2" customHeight="1" outlineLevel="1" x14ac:dyDescent="0.25">
      <c r="A171" s="124" t="s">
        <v>2942</v>
      </c>
      <c r="B171" s="33" t="s">
        <v>2940</v>
      </c>
      <c r="C171" s="184" t="s">
        <v>4406</v>
      </c>
      <c r="D171" s="271">
        <v>1709.8199999999997</v>
      </c>
      <c r="E171" s="309">
        <f t="shared" si="26"/>
        <v>1709.8199999999997</v>
      </c>
      <c r="F171" s="241"/>
    </row>
    <row r="172" spans="1:6" s="26" customFormat="1" ht="28.2" customHeight="1" outlineLevel="1" x14ac:dyDescent="0.25">
      <c r="A172" s="124" t="s">
        <v>4581</v>
      </c>
      <c r="B172" s="33" t="s">
        <v>4582</v>
      </c>
      <c r="C172" s="184" t="s">
        <v>4583</v>
      </c>
      <c r="D172" s="271">
        <v>1778.8199999999997</v>
      </c>
      <c r="E172" s="309">
        <f t="shared" si="26"/>
        <v>1778.8199999999997</v>
      </c>
      <c r="F172" s="241"/>
    </row>
    <row r="173" spans="1:6" ht="28.8" customHeight="1" outlineLevel="1" x14ac:dyDescent="0.25">
      <c r="A173" s="126" t="s">
        <v>4473</v>
      </c>
      <c r="B173" s="32" t="s">
        <v>5119</v>
      </c>
      <c r="C173" s="108" t="s">
        <v>4474</v>
      </c>
      <c r="D173" s="271">
        <v>564.41999999999996</v>
      </c>
      <c r="E173" s="309">
        <f t="shared" si="26"/>
        <v>564.41999999999996</v>
      </c>
    </row>
    <row r="174" spans="1:6" s="26" customFormat="1" ht="28.2" customHeight="1" outlineLevel="1" x14ac:dyDescent="0.25">
      <c r="A174" s="124" t="s">
        <v>4475</v>
      </c>
      <c r="B174" s="33" t="s">
        <v>5120</v>
      </c>
      <c r="C174" s="184" t="s">
        <v>4476</v>
      </c>
      <c r="D174" s="271">
        <v>564.41999999999996</v>
      </c>
      <c r="E174" s="309">
        <f>D174*(1-$E$5)</f>
        <v>564.41999999999996</v>
      </c>
      <c r="F174" s="241"/>
    </row>
    <row r="175" spans="1:6" ht="28.8" customHeight="1" outlineLevel="1" x14ac:dyDescent="0.25">
      <c r="A175" s="126" t="s">
        <v>4477</v>
      </c>
      <c r="B175" s="32" t="s">
        <v>5147</v>
      </c>
      <c r="C175" s="108" t="s">
        <v>4478</v>
      </c>
      <c r="D175" s="271">
        <v>454.02</v>
      </c>
      <c r="E175" s="309">
        <f>D175*(1-$E$5)</f>
        <v>454.02</v>
      </c>
    </row>
    <row r="176" spans="1:6" s="26" customFormat="1" ht="28.2" customHeight="1" outlineLevel="1" x14ac:dyDescent="0.25">
      <c r="A176" s="124" t="s">
        <v>4479</v>
      </c>
      <c r="B176" s="33" t="s">
        <v>5148</v>
      </c>
      <c r="C176" s="184" t="s">
        <v>4480</v>
      </c>
      <c r="D176" s="271">
        <v>454.02</v>
      </c>
      <c r="E176" s="309">
        <f>D176*(1-$E$5)</f>
        <v>454.02</v>
      </c>
      <c r="F176" s="241"/>
    </row>
    <row r="177" spans="1:6" s="26" customFormat="1" ht="28.2" customHeight="1" outlineLevel="1" x14ac:dyDescent="0.25">
      <c r="A177" s="124" t="s">
        <v>5149</v>
      </c>
      <c r="B177" s="33" t="s">
        <v>5151</v>
      </c>
      <c r="C177" s="184" t="s">
        <v>5153</v>
      </c>
      <c r="D177" s="271">
        <v>454.02</v>
      </c>
      <c r="E177" s="309">
        <f t="shared" ref="E177:E179" si="32">D177*(1-$E$5)</f>
        <v>454.02</v>
      </c>
      <c r="F177" s="241"/>
    </row>
    <row r="178" spans="1:6" ht="28.8" customHeight="1" outlineLevel="1" x14ac:dyDescent="0.25">
      <c r="A178" s="126" t="s">
        <v>5150</v>
      </c>
      <c r="B178" s="32" t="s">
        <v>5152</v>
      </c>
      <c r="C178" s="108" t="s">
        <v>5154</v>
      </c>
      <c r="D178" s="271">
        <v>454.02</v>
      </c>
      <c r="E178" s="309">
        <f t="shared" si="32"/>
        <v>454.02</v>
      </c>
    </row>
    <row r="179" spans="1:6" s="26" customFormat="1" ht="28.2" customHeight="1" outlineLevel="1" x14ac:dyDescent="0.25">
      <c r="A179" s="124" t="s">
        <v>5156</v>
      </c>
      <c r="B179" s="33" t="s">
        <v>5155</v>
      </c>
      <c r="C179" s="184" t="s">
        <v>5157</v>
      </c>
      <c r="D179" s="271">
        <v>564.41999999999996</v>
      </c>
      <c r="E179" s="309">
        <f t="shared" si="32"/>
        <v>564.41999999999996</v>
      </c>
      <c r="F179" s="241"/>
    </row>
    <row r="180" spans="1:6" s="26" customFormat="1" ht="28.2" customHeight="1" outlineLevel="1" x14ac:dyDescent="0.25">
      <c r="A180" s="124" t="s">
        <v>4664</v>
      </c>
      <c r="B180" s="33" t="s">
        <v>4661</v>
      </c>
      <c r="C180" s="184" t="s">
        <v>4669</v>
      </c>
      <c r="D180" s="271">
        <v>1093.5</v>
      </c>
      <c r="E180" s="309">
        <f t="shared" si="26"/>
        <v>1093.5</v>
      </c>
      <c r="F180" s="241"/>
    </row>
    <row r="181" spans="1:6" ht="28.8" customHeight="1" outlineLevel="1" x14ac:dyDescent="0.25">
      <c r="A181" s="126" t="s">
        <v>4665</v>
      </c>
      <c r="B181" s="32" t="s">
        <v>4662</v>
      </c>
      <c r="C181" s="108" t="s">
        <v>4667</v>
      </c>
      <c r="D181" s="271">
        <v>1348.5</v>
      </c>
      <c r="E181" s="309">
        <f t="shared" ref="E181:E183" si="33">D181*(1-$E$5)</f>
        <v>1348.5</v>
      </c>
    </row>
    <row r="182" spans="1:6" s="26" customFormat="1" ht="28.2" customHeight="1" outlineLevel="1" x14ac:dyDescent="0.25">
      <c r="A182" s="124" t="s">
        <v>4666</v>
      </c>
      <c r="B182" s="33" t="s">
        <v>4663</v>
      </c>
      <c r="C182" s="184" t="s">
        <v>4668</v>
      </c>
      <c r="D182" s="271">
        <v>2023.5</v>
      </c>
      <c r="E182" s="309">
        <f t="shared" si="33"/>
        <v>2023.5</v>
      </c>
      <c r="F182" s="241"/>
    </row>
    <row r="183" spans="1:6" s="26" customFormat="1" ht="28.2" customHeight="1" outlineLevel="1" x14ac:dyDescent="0.25">
      <c r="A183" s="124" t="s">
        <v>4945</v>
      </c>
      <c r="B183" s="33" t="s">
        <v>4944</v>
      </c>
      <c r="C183" s="184" t="s">
        <v>4946</v>
      </c>
      <c r="D183" s="271">
        <v>2068.62</v>
      </c>
      <c r="E183" s="309">
        <f t="shared" si="33"/>
        <v>2068.62</v>
      </c>
      <c r="F183" s="241"/>
    </row>
    <row r="184" spans="1:6" ht="28.8" customHeight="1" outlineLevel="1" x14ac:dyDescent="0.25">
      <c r="A184" s="126" t="s">
        <v>5081</v>
      </c>
      <c r="B184" s="32" t="s">
        <v>5082</v>
      </c>
      <c r="C184" s="108" t="s">
        <v>5083</v>
      </c>
      <c r="D184" s="271">
        <v>688.61999999999989</v>
      </c>
      <c r="E184" s="309">
        <f t="shared" si="26"/>
        <v>688.61999999999989</v>
      </c>
    </row>
    <row r="185" spans="1:6" s="26" customFormat="1" ht="28.2" customHeight="1" outlineLevel="1" x14ac:dyDescent="0.25">
      <c r="A185" s="124" t="s">
        <v>5084</v>
      </c>
      <c r="B185" s="33" t="s">
        <v>5085</v>
      </c>
      <c r="C185" s="184" t="s">
        <v>5086</v>
      </c>
      <c r="D185" s="271">
        <v>1033.6199999999999</v>
      </c>
      <c r="E185" s="309">
        <f t="shared" ref="E185" si="34">D185*(1-$E$5)</f>
        <v>1033.6199999999999</v>
      </c>
      <c r="F185" s="241"/>
    </row>
    <row r="186" spans="1:6" s="26" customFormat="1" ht="28.2" customHeight="1" outlineLevel="1" x14ac:dyDescent="0.25">
      <c r="A186" s="124" t="s">
        <v>5087</v>
      </c>
      <c r="B186" s="33" t="s">
        <v>5088</v>
      </c>
      <c r="C186" s="184" t="s">
        <v>5089</v>
      </c>
      <c r="D186" s="271">
        <v>5508.9599999999991</v>
      </c>
      <c r="E186" s="309">
        <f t="shared" si="26"/>
        <v>5508.9599999999991</v>
      </c>
      <c r="F186" s="241"/>
    </row>
    <row r="187" spans="1:6" ht="15.6" x14ac:dyDescent="0.25">
      <c r="A187" s="122" t="s">
        <v>5369</v>
      </c>
      <c r="B187" s="22"/>
      <c r="C187" s="23"/>
      <c r="D187" s="272"/>
      <c r="E187" s="310"/>
    </row>
    <row r="188" spans="1:6" ht="28.8" customHeight="1" outlineLevel="1" x14ac:dyDescent="0.25">
      <c r="A188" s="134" t="s">
        <v>5367</v>
      </c>
      <c r="B188" s="86" t="s">
        <v>5366</v>
      </c>
      <c r="C188" s="108" t="s">
        <v>5368</v>
      </c>
      <c r="D188" s="271">
        <v>2689.6199999999994</v>
      </c>
      <c r="E188" s="309">
        <f t="shared" ref="E188" si="35">D188*(1-$E$5)</f>
        <v>2689.6199999999994</v>
      </c>
      <c r="F188" s="242" t="s">
        <v>1330</v>
      </c>
    </row>
    <row r="189" spans="1:6" ht="15.6" x14ac:dyDescent="0.25">
      <c r="A189" s="122" t="s">
        <v>4317</v>
      </c>
      <c r="B189" s="22"/>
      <c r="C189" s="23"/>
      <c r="D189" s="272"/>
      <c r="E189" s="310"/>
    </row>
    <row r="190" spans="1:6" ht="28.8" customHeight="1" outlineLevel="1" x14ac:dyDescent="0.25">
      <c r="A190" s="124" t="s">
        <v>3337</v>
      </c>
      <c r="B190" s="21" t="s">
        <v>3338</v>
      </c>
      <c r="C190" s="143" t="s">
        <v>4584</v>
      </c>
      <c r="D190" s="271">
        <v>1654.62</v>
      </c>
      <c r="E190" s="309">
        <f>D190*(1-$E$5)</f>
        <v>1654.62</v>
      </c>
    </row>
    <row r="191" spans="1:6" ht="28.8" customHeight="1" outlineLevel="1" x14ac:dyDescent="0.25">
      <c r="A191" s="157" t="s">
        <v>3341</v>
      </c>
      <c r="B191" s="32" t="s">
        <v>3339</v>
      </c>
      <c r="C191" s="108" t="s">
        <v>3343</v>
      </c>
      <c r="D191" s="271">
        <v>757.61999999999989</v>
      </c>
      <c r="E191" s="309">
        <f t="shared" ref="E191:E218" si="36">D191*(1-$E$5)</f>
        <v>757.61999999999989</v>
      </c>
    </row>
    <row r="192" spans="1:6" ht="28.8" customHeight="1" outlineLevel="1" x14ac:dyDescent="0.25">
      <c r="A192" s="134" t="s">
        <v>3342</v>
      </c>
      <c r="B192" s="86" t="s">
        <v>3340</v>
      </c>
      <c r="C192" s="108" t="s">
        <v>3344</v>
      </c>
      <c r="D192" s="271">
        <v>895.61999999999989</v>
      </c>
      <c r="E192" s="309">
        <f t="shared" si="36"/>
        <v>895.61999999999989</v>
      </c>
    </row>
    <row r="193" spans="1:6" ht="28.8" customHeight="1" outlineLevel="1" x14ac:dyDescent="0.25">
      <c r="A193" s="134" t="s">
        <v>4930</v>
      </c>
      <c r="B193" s="86" t="s">
        <v>4929</v>
      </c>
      <c r="C193" s="108" t="s">
        <v>4931</v>
      </c>
      <c r="D193" s="271">
        <v>1447.62</v>
      </c>
      <c r="E193" s="309">
        <f t="shared" ref="E193" si="37">D193*(1-$E$5)</f>
        <v>1447.62</v>
      </c>
    </row>
    <row r="194" spans="1:6" ht="28.8" customHeight="1" outlineLevel="1" x14ac:dyDescent="0.25">
      <c r="A194" s="134" t="s">
        <v>2744</v>
      </c>
      <c r="B194" s="86" t="s">
        <v>2743</v>
      </c>
      <c r="C194" s="108" t="s">
        <v>2745</v>
      </c>
      <c r="D194" s="271">
        <v>2620.6199999999994</v>
      </c>
      <c r="E194" s="309">
        <f t="shared" si="36"/>
        <v>2620.6199999999994</v>
      </c>
    </row>
    <row r="195" spans="1:6" ht="28.8" customHeight="1" outlineLevel="1" x14ac:dyDescent="0.25">
      <c r="A195" s="124" t="s">
        <v>4799</v>
      </c>
      <c r="B195" s="32" t="s">
        <v>4798</v>
      </c>
      <c r="C195" s="108" t="s">
        <v>4800</v>
      </c>
      <c r="D195" s="271">
        <v>2344.62</v>
      </c>
      <c r="E195" s="309">
        <f t="shared" si="36"/>
        <v>2344.62</v>
      </c>
    </row>
    <row r="196" spans="1:6" ht="28.8" customHeight="1" outlineLevel="1" x14ac:dyDescent="0.25">
      <c r="A196" s="124" t="s">
        <v>4585</v>
      </c>
      <c r="B196" s="32" t="s">
        <v>4586</v>
      </c>
      <c r="C196" s="108" t="s">
        <v>4587</v>
      </c>
      <c r="D196" s="271">
        <v>3034.6199999999994</v>
      </c>
      <c r="E196" s="309">
        <f t="shared" si="36"/>
        <v>3034.6199999999994</v>
      </c>
    </row>
    <row r="197" spans="1:6" ht="28.8" customHeight="1" outlineLevel="1" x14ac:dyDescent="0.25">
      <c r="A197" s="124" t="s">
        <v>5444</v>
      </c>
      <c r="B197" s="32" t="s">
        <v>5445</v>
      </c>
      <c r="C197" s="108" t="s">
        <v>5446</v>
      </c>
      <c r="D197" s="271">
        <v>3034.6199999999994</v>
      </c>
      <c r="E197" s="309">
        <f t="shared" si="36"/>
        <v>3034.6199999999994</v>
      </c>
      <c r="F197" s="242" t="s">
        <v>655</v>
      </c>
    </row>
    <row r="198" spans="1:6" ht="28.8" customHeight="1" outlineLevel="1" x14ac:dyDescent="0.25">
      <c r="A198" s="157" t="s">
        <v>2756</v>
      </c>
      <c r="B198" s="32" t="s">
        <v>2760</v>
      </c>
      <c r="C198" s="108" t="s">
        <v>2764</v>
      </c>
      <c r="D198" s="271">
        <v>3172.6199999999994</v>
      </c>
      <c r="E198" s="309">
        <f t="shared" si="36"/>
        <v>3172.6199999999994</v>
      </c>
    </row>
    <row r="199" spans="1:6" ht="28.8" customHeight="1" outlineLevel="1" x14ac:dyDescent="0.25">
      <c r="A199" s="124" t="s">
        <v>2757</v>
      </c>
      <c r="B199" s="32" t="s">
        <v>2761</v>
      </c>
      <c r="C199" s="108" t="s">
        <v>2765</v>
      </c>
      <c r="D199" s="271">
        <v>3862.6199999999994</v>
      </c>
      <c r="E199" s="309">
        <f t="shared" si="36"/>
        <v>3862.6199999999994</v>
      </c>
    </row>
    <row r="200" spans="1:6" ht="28.8" customHeight="1" outlineLevel="1" x14ac:dyDescent="0.25">
      <c r="A200" s="124" t="s">
        <v>4901</v>
      </c>
      <c r="B200" s="32" t="s">
        <v>4902</v>
      </c>
      <c r="C200" s="108" t="s">
        <v>4903</v>
      </c>
      <c r="D200" s="271">
        <v>3586.6199999999994</v>
      </c>
      <c r="E200" s="309">
        <f t="shared" ref="E200:E203" si="38">D200*(1-$E$5)</f>
        <v>3586.6199999999994</v>
      </c>
    </row>
    <row r="201" spans="1:6" ht="28.8" customHeight="1" outlineLevel="1" x14ac:dyDescent="0.25">
      <c r="A201" s="124" t="s">
        <v>2758</v>
      </c>
      <c r="B201" s="32" t="s">
        <v>2762</v>
      </c>
      <c r="C201" s="108" t="s">
        <v>2766</v>
      </c>
      <c r="D201" s="271">
        <v>3793.6199999999994</v>
      </c>
      <c r="E201" s="309">
        <f t="shared" si="38"/>
        <v>3793.6199999999994</v>
      </c>
    </row>
    <row r="202" spans="1:6" ht="28.8" customHeight="1" outlineLevel="1" x14ac:dyDescent="0.25">
      <c r="A202" s="124" t="s">
        <v>2759</v>
      </c>
      <c r="B202" s="32" t="s">
        <v>2763</v>
      </c>
      <c r="C202" s="108" t="s">
        <v>2767</v>
      </c>
      <c r="D202" s="271">
        <v>4552.619999999999</v>
      </c>
      <c r="E202" s="309">
        <f t="shared" si="38"/>
        <v>4552.619999999999</v>
      </c>
    </row>
    <row r="203" spans="1:6" ht="28.8" customHeight="1" outlineLevel="1" x14ac:dyDescent="0.25">
      <c r="A203" s="124" t="s">
        <v>4904</v>
      </c>
      <c r="B203" s="32" t="s">
        <v>4905</v>
      </c>
      <c r="C203" s="108" t="s">
        <v>4906</v>
      </c>
      <c r="D203" s="271">
        <v>4276.619999999999</v>
      </c>
      <c r="E203" s="309">
        <f t="shared" si="38"/>
        <v>4276.619999999999</v>
      </c>
    </row>
    <row r="204" spans="1:6" ht="28.8" customHeight="1" outlineLevel="1" x14ac:dyDescent="0.25">
      <c r="A204" s="124" t="s">
        <v>4907</v>
      </c>
      <c r="B204" s="32" t="s">
        <v>4908</v>
      </c>
      <c r="C204" s="108" t="s">
        <v>4909</v>
      </c>
      <c r="D204" s="271">
        <v>4276.619999999999</v>
      </c>
      <c r="E204" s="309">
        <f t="shared" si="36"/>
        <v>4276.619999999999</v>
      </c>
    </row>
    <row r="205" spans="1:6" ht="28.8" customHeight="1" outlineLevel="1" x14ac:dyDescent="0.25">
      <c r="A205" s="124" t="s">
        <v>3093</v>
      </c>
      <c r="B205" s="32" t="s">
        <v>3092</v>
      </c>
      <c r="C205" s="108" t="s">
        <v>3094</v>
      </c>
      <c r="D205" s="271">
        <v>4759.62</v>
      </c>
      <c r="E205" s="309">
        <f t="shared" ref="E205:E210" si="39">D205*(1-$E$5)</f>
        <v>4759.62</v>
      </c>
    </row>
    <row r="206" spans="1:6" ht="28.8" customHeight="1" outlineLevel="1" x14ac:dyDescent="0.25">
      <c r="A206" s="124" t="s">
        <v>4910</v>
      </c>
      <c r="B206" s="32" t="s">
        <v>4911</v>
      </c>
      <c r="C206" s="108" t="s">
        <v>4912</v>
      </c>
      <c r="D206" s="271">
        <v>4483.619999999999</v>
      </c>
      <c r="E206" s="309">
        <f t="shared" si="39"/>
        <v>4483.619999999999</v>
      </c>
    </row>
    <row r="207" spans="1:6" ht="28.8" customHeight="1" outlineLevel="1" x14ac:dyDescent="0.25">
      <c r="A207" s="124" t="s">
        <v>3026</v>
      </c>
      <c r="B207" s="32" t="s">
        <v>3024</v>
      </c>
      <c r="C207" s="210" t="s">
        <v>3025</v>
      </c>
      <c r="D207" s="271">
        <v>3655.6199999999994</v>
      </c>
      <c r="E207" s="309">
        <f t="shared" si="39"/>
        <v>3655.6199999999994</v>
      </c>
    </row>
    <row r="208" spans="1:6" ht="28.8" customHeight="1" outlineLevel="1" x14ac:dyDescent="0.25">
      <c r="A208" s="124" t="s">
        <v>4913</v>
      </c>
      <c r="B208" s="32" t="s">
        <v>4914</v>
      </c>
      <c r="C208" s="210" t="s">
        <v>4915</v>
      </c>
      <c r="D208" s="271">
        <v>3379.6199999999994</v>
      </c>
      <c r="E208" s="309">
        <f t="shared" si="39"/>
        <v>3379.6199999999994</v>
      </c>
    </row>
    <row r="209" spans="1:6" ht="28.8" customHeight="1" outlineLevel="1" x14ac:dyDescent="0.25">
      <c r="A209" s="124" t="s">
        <v>3345</v>
      </c>
      <c r="B209" s="32" t="s">
        <v>3558</v>
      </c>
      <c r="C209" s="108" t="s">
        <v>4916</v>
      </c>
      <c r="D209" s="271">
        <v>5104.62</v>
      </c>
      <c r="E209" s="309">
        <f t="shared" si="39"/>
        <v>5104.62</v>
      </c>
    </row>
    <row r="210" spans="1:6" ht="28.8" customHeight="1" outlineLevel="1" x14ac:dyDescent="0.25">
      <c r="A210" s="124" t="s">
        <v>4917</v>
      </c>
      <c r="B210" s="32" t="s">
        <v>4918</v>
      </c>
      <c r="C210" s="108" t="s">
        <v>4919</v>
      </c>
      <c r="D210" s="271">
        <v>4828.62</v>
      </c>
      <c r="E210" s="309">
        <f t="shared" si="39"/>
        <v>4828.62</v>
      </c>
    </row>
    <row r="211" spans="1:6" ht="28.8" customHeight="1" outlineLevel="1" x14ac:dyDescent="0.25">
      <c r="A211" s="124" t="s">
        <v>5447</v>
      </c>
      <c r="B211" s="32" t="s">
        <v>5448</v>
      </c>
      <c r="C211" s="108" t="s">
        <v>5449</v>
      </c>
      <c r="D211" s="271">
        <v>3034.6199999999994</v>
      </c>
      <c r="E211" s="309">
        <f>D211*(1-$E$5)</f>
        <v>3034.6199999999994</v>
      </c>
      <c r="F211" s="242" t="s">
        <v>655</v>
      </c>
    </row>
    <row r="212" spans="1:6" ht="28.8" customHeight="1" outlineLevel="1" x14ac:dyDescent="0.25">
      <c r="A212" s="124" t="s">
        <v>5450</v>
      </c>
      <c r="B212" s="32" t="s">
        <v>5451</v>
      </c>
      <c r="C212" s="108" t="s">
        <v>5458</v>
      </c>
      <c r="D212" s="271">
        <v>4483.619999999999</v>
      </c>
      <c r="E212" s="309">
        <f t="shared" ref="E212" si="40">D212*(1-$E$5)</f>
        <v>4483.619999999999</v>
      </c>
      <c r="F212" s="242" t="s">
        <v>655</v>
      </c>
    </row>
    <row r="213" spans="1:6" ht="28.8" customHeight="1" outlineLevel="1" x14ac:dyDescent="0.25">
      <c r="A213" s="124" t="s">
        <v>5452</v>
      </c>
      <c r="B213" s="32" t="s">
        <v>5453</v>
      </c>
      <c r="C213" s="108" t="s">
        <v>5459</v>
      </c>
      <c r="D213" s="271">
        <v>4207.619999999999</v>
      </c>
      <c r="E213" s="309">
        <f t="shared" si="36"/>
        <v>4207.619999999999</v>
      </c>
      <c r="F213" s="242" t="s">
        <v>655</v>
      </c>
    </row>
    <row r="214" spans="1:6" ht="28.8" customHeight="1" outlineLevel="1" x14ac:dyDescent="0.25">
      <c r="A214" s="124" t="s">
        <v>5454</v>
      </c>
      <c r="B214" s="32" t="s">
        <v>5455</v>
      </c>
      <c r="C214" s="108" t="s">
        <v>5460</v>
      </c>
      <c r="D214" s="271">
        <v>4552.619999999999</v>
      </c>
      <c r="E214" s="309">
        <f t="shared" si="36"/>
        <v>4552.619999999999</v>
      </c>
      <c r="F214" s="242" t="s">
        <v>655</v>
      </c>
    </row>
    <row r="215" spans="1:6" ht="28.8" customHeight="1" outlineLevel="1" x14ac:dyDescent="0.25">
      <c r="A215" s="124" t="s">
        <v>5456</v>
      </c>
      <c r="B215" s="32" t="s">
        <v>5457</v>
      </c>
      <c r="C215" s="108" t="s">
        <v>5461</v>
      </c>
      <c r="D215" s="271">
        <v>4828.62</v>
      </c>
      <c r="E215" s="309">
        <f t="shared" si="36"/>
        <v>4828.62</v>
      </c>
      <c r="F215" s="242" t="s">
        <v>655</v>
      </c>
    </row>
    <row r="216" spans="1:6" ht="28.8" customHeight="1" outlineLevel="1" x14ac:dyDescent="0.25">
      <c r="A216" s="124" t="s">
        <v>2962</v>
      </c>
      <c r="B216" s="32" t="s">
        <v>2963</v>
      </c>
      <c r="C216" s="210" t="s">
        <v>2964</v>
      </c>
      <c r="D216" s="271">
        <v>2965.6199999999994</v>
      </c>
      <c r="E216" s="309">
        <f t="shared" si="36"/>
        <v>2965.6199999999994</v>
      </c>
    </row>
    <row r="217" spans="1:6" ht="28.8" customHeight="1" outlineLevel="1" x14ac:dyDescent="0.25">
      <c r="A217" s="124" t="s">
        <v>3067</v>
      </c>
      <c r="B217" s="32" t="s">
        <v>3066</v>
      </c>
      <c r="C217" s="210" t="s">
        <v>3068</v>
      </c>
      <c r="D217" s="271">
        <v>4552.619999999999</v>
      </c>
      <c r="E217" s="309">
        <f t="shared" si="36"/>
        <v>4552.619999999999</v>
      </c>
    </row>
    <row r="218" spans="1:6" ht="28.8" customHeight="1" outlineLevel="1" x14ac:dyDescent="0.25">
      <c r="A218" s="124" t="s">
        <v>1455</v>
      </c>
      <c r="B218" s="32" t="s">
        <v>1456</v>
      </c>
      <c r="C218" s="108" t="s">
        <v>3557</v>
      </c>
      <c r="D218" s="271">
        <v>5235.72</v>
      </c>
      <c r="E218" s="309">
        <f t="shared" si="36"/>
        <v>5235.72</v>
      </c>
      <c r="F218" s="242" t="s">
        <v>1059</v>
      </c>
    </row>
    <row r="219" spans="1:6" ht="15.6" x14ac:dyDescent="0.25">
      <c r="A219" s="122" t="s">
        <v>4318</v>
      </c>
      <c r="B219" s="23"/>
      <c r="C219" s="23"/>
      <c r="D219" s="272"/>
      <c r="E219" s="310"/>
    </row>
    <row r="220" spans="1:6" ht="28.8" customHeight="1" outlineLevel="1" x14ac:dyDescent="0.25">
      <c r="A220" s="152" t="s">
        <v>5326</v>
      </c>
      <c r="B220" s="29" t="s">
        <v>5324</v>
      </c>
      <c r="C220" s="143" t="s">
        <v>5328</v>
      </c>
      <c r="D220" s="273">
        <v>33118.619999999995</v>
      </c>
      <c r="E220" s="309">
        <f t="shared" ref="E220:E221" si="41">D220*(1-$E$5)</f>
        <v>33118.619999999995</v>
      </c>
    </row>
    <row r="221" spans="1:6" ht="28.8" customHeight="1" outlineLevel="1" x14ac:dyDescent="0.25">
      <c r="A221" s="152" t="s">
        <v>5327</v>
      </c>
      <c r="B221" s="29" t="s">
        <v>5325</v>
      </c>
      <c r="C221" s="143" t="s">
        <v>5329</v>
      </c>
      <c r="D221" s="273">
        <v>19318.62</v>
      </c>
      <c r="E221" s="309">
        <f t="shared" si="41"/>
        <v>19318.62</v>
      </c>
    </row>
    <row r="222" spans="1:6" ht="28.8" customHeight="1" outlineLevel="1" x14ac:dyDescent="0.25">
      <c r="A222" s="152" t="s">
        <v>3011</v>
      </c>
      <c r="B222" s="29" t="s">
        <v>3010</v>
      </c>
      <c r="C222" s="143" t="s">
        <v>3562</v>
      </c>
      <c r="D222" s="273">
        <v>1199.2199999999998</v>
      </c>
      <c r="E222" s="309">
        <f t="shared" ref="E222:E251" si="42">D222*(1-$E$5)</f>
        <v>1199.2199999999998</v>
      </c>
    </row>
    <row r="223" spans="1:6" ht="28.8" customHeight="1" outlineLevel="1" x14ac:dyDescent="0.25">
      <c r="A223" s="152" t="s">
        <v>2045</v>
      </c>
      <c r="B223" s="29" t="s">
        <v>2046</v>
      </c>
      <c r="C223" s="143" t="s">
        <v>3563</v>
      </c>
      <c r="D223" s="273">
        <v>1199.2199999999998</v>
      </c>
      <c r="E223" s="309">
        <f t="shared" si="42"/>
        <v>1199.2199999999998</v>
      </c>
    </row>
    <row r="224" spans="1:6" ht="28.8" customHeight="1" outlineLevel="1" x14ac:dyDescent="0.25">
      <c r="A224" s="134" t="s">
        <v>2044</v>
      </c>
      <c r="B224" s="29" t="s">
        <v>2676</v>
      </c>
      <c r="C224" s="143" t="s">
        <v>3564</v>
      </c>
      <c r="D224" s="273">
        <v>1309.6199999999999</v>
      </c>
      <c r="E224" s="309">
        <f t="shared" si="42"/>
        <v>1309.6199999999999</v>
      </c>
    </row>
    <row r="225" spans="1:19" ht="28.8" customHeight="1" outlineLevel="1" x14ac:dyDescent="0.25">
      <c r="A225" s="124" t="s">
        <v>3099</v>
      </c>
      <c r="B225" s="21" t="s">
        <v>3098</v>
      </c>
      <c r="C225" s="143" t="s">
        <v>3100</v>
      </c>
      <c r="D225" s="271">
        <v>4138.619999999999</v>
      </c>
      <c r="E225" s="309">
        <f t="shared" si="42"/>
        <v>4138.619999999999</v>
      </c>
      <c r="F225" s="242" t="s">
        <v>1059</v>
      </c>
    </row>
    <row r="226" spans="1:19" ht="28.8" customHeight="1" outlineLevel="1" x14ac:dyDescent="0.25">
      <c r="A226" s="124" t="s">
        <v>3108</v>
      </c>
      <c r="B226" s="21" t="s">
        <v>3101</v>
      </c>
      <c r="C226" s="143" t="s">
        <v>3102</v>
      </c>
      <c r="D226" s="271">
        <v>4138.619999999999</v>
      </c>
      <c r="E226" s="309">
        <f t="shared" si="42"/>
        <v>4138.619999999999</v>
      </c>
      <c r="F226" s="242" t="s">
        <v>1059</v>
      </c>
    </row>
    <row r="227" spans="1:19" ht="28.8" customHeight="1" outlineLevel="1" x14ac:dyDescent="0.25">
      <c r="A227" s="124" t="s">
        <v>3109</v>
      </c>
      <c r="B227" s="21" t="s">
        <v>3103</v>
      </c>
      <c r="C227" s="143" t="s">
        <v>3104</v>
      </c>
      <c r="D227" s="271">
        <v>4138.619999999999</v>
      </c>
      <c r="E227" s="309">
        <f t="shared" si="42"/>
        <v>4138.619999999999</v>
      </c>
      <c r="F227" s="242" t="s">
        <v>1059</v>
      </c>
    </row>
    <row r="228" spans="1:19" ht="28.8" customHeight="1" outlineLevel="1" x14ac:dyDescent="0.25">
      <c r="A228" s="124" t="s">
        <v>3106</v>
      </c>
      <c r="B228" s="21" t="s">
        <v>3105</v>
      </c>
      <c r="C228" s="143" t="s">
        <v>3107</v>
      </c>
      <c r="D228" s="271">
        <v>5656.62</v>
      </c>
      <c r="E228" s="309">
        <f t="shared" si="42"/>
        <v>5656.62</v>
      </c>
      <c r="F228" s="242" t="s">
        <v>1059</v>
      </c>
    </row>
    <row r="229" spans="1:19" ht="28.8" customHeight="1" outlineLevel="1" x14ac:dyDescent="0.25">
      <c r="A229" s="158" t="s">
        <v>5192</v>
      </c>
      <c r="B229" s="91" t="s">
        <v>5197</v>
      </c>
      <c r="C229" s="108" t="s">
        <v>5202</v>
      </c>
      <c r="D229" s="271">
        <v>3310.6199999999994</v>
      </c>
      <c r="E229" s="309">
        <f t="shared" ref="E229:E238" si="43">D229*(1-$E$5)</f>
        <v>3310.6199999999994</v>
      </c>
      <c r="F229" s="4"/>
    </row>
    <row r="230" spans="1:19" ht="28.8" customHeight="1" outlineLevel="1" x14ac:dyDescent="0.25">
      <c r="A230" s="158" t="s">
        <v>5193</v>
      </c>
      <c r="B230" s="91" t="s">
        <v>5198</v>
      </c>
      <c r="C230" s="108" t="s">
        <v>5202</v>
      </c>
      <c r="D230" s="271">
        <v>3310.6199999999994</v>
      </c>
      <c r="E230" s="309">
        <f t="shared" si="43"/>
        <v>3310.6199999999994</v>
      </c>
      <c r="F230" s="4"/>
    </row>
    <row r="231" spans="1:19" ht="28.8" customHeight="1" outlineLevel="1" x14ac:dyDescent="0.25">
      <c r="A231" s="158" t="s">
        <v>5194</v>
      </c>
      <c r="B231" s="91" t="s">
        <v>5199</v>
      </c>
      <c r="C231" s="108" t="s">
        <v>5202</v>
      </c>
      <c r="D231" s="271">
        <v>3310.6199999999994</v>
      </c>
      <c r="E231" s="309">
        <f t="shared" si="43"/>
        <v>3310.6199999999994</v>
      </c>
      <c r="F231" s="4"/>
      <c r="G231" s="241"/>
      <c r="H231" s="241"/>
      <c r="I231" s="241"/>
      <c r="J231" s="241"/>
      <c r="K231" s="241"/>
      <c r="L231" s="241"/>
      <c r="M231" s="241"/>
      <c r="N231" s="241"/>
      <c r="O231" s="241"/>
      <c r="P231" s="241"/>
      <c r="Q231" s="241"/>
      <c r="R231" s="241"/>
      <c r="S231" s="241"/>
    </row>
    <row r="232" spans="1:19" ht="28.8" customHeight="1" outlineLevel="1" x14ac:dyDescent="0.25">
      <c r="A232" s="158" t="s">
        <v>5195</v>
      </c>
      <c r="B232" s="91" t="s">
        <v>5200</v>
      </c>
      <c r="C232" s="108" t="s">
        <v>5202</v>
      </c>
      <c r="D232" s="271">
        <v>3862.6199999999994</v>
      </c>
      <c r="E232" s="309">
        <f t="shared" si="43"/>
        <v>3862.6199999999994</v>
      </c>
      <c r="F232" s="4"/>
    </row>
    <row r="233" spans="1:19" ht="28.8" customHeight="1" outlineLevel="1" x14ac:dyDescent="0.25">
      <c r="A233" s="158" t="s">
        <v>5196</v>
      </c>
      <c r="B233" s="91" t="s">
        <v>5201</v>
      </c>
      <c r="C233" s="108" t="s">
        <v>5202</v>
      </c>
      <c r="D233" s="271">
        <v>4525.0199999999995</v>
      </c>
      <c r="E233" s="309">
        <f t="shared" si="43"/>
        <v>4525.0199999999995</v>
      </c>
      <c r="F233" s="4"/>
    </row>
    <row r="234" spans="1:19" ht="28.8" customHeight="1" outlineLevel="1" x14ac:dyDescent="0.25">
      <c r="A234" s="158" t="s">
        <v>5340</v>
      </c>
      <c r="B234" s="91" t="s">
        <v>5330</v>
      </c>
      <c r="C234" s="108" t="s">
        <v>5350</v>
      </c>
      <c r="D234" s="271">
        <v>7450.62</v>
      </c>
      <c r="E234" s="309">
        <f t="shared" si="43"/>
        <v>7450.62</v>
      </c>
      <c r="F234" s="4"/>
    </row>
    <row r="235" spans="1:19" ht="28.8" customHeight="1" outlineLevel="1" x14ac:dyDescent="0.25">
      <c r="A235" s="158" t="s">
        <v>5341</v>
      </c>
      <c r="B235" s="91" t="s">
        <v>5331</v>
      </c>
      <c r="C235" s="108" t="s">
        <v>5350</v>
      </c>
      <c r="D235" s="271">
        <v>7450.62</v>
      </c>
      <c r="E235" s="309">
        <f t="shared" si="43"/>
        <v>7450.62</v>
      </c>
      <c r="F235" s="4"/>
    </row>
    <row r="236" spans="1:19" ht="28.8" customHeight="1" outlineLevel="1" x14ac:dyDescent="0.25">
      <c r="A236" s="158" t="s">
        <v>5342</v>
      </c>
      <c r="B236" s="91" t="s">
        <v>5332</v>
      </c>
      <c r="C236" s="108" t="s">
        <v>5350</v>
      </c>
      <c r="D236" s="271">
        <v>8140.62</v>
      </c>
      <c r="E236" s="309">
        <f t="shared" si="43"/>
        <v>8140.62</v>
      </c>
      <c r="F236" s="4"/>
      <c r="G236" s="241"/>
      <c r="H236" s="241"/>
      <c r="I236" s="241"/>
      <c r="J236" s="241"/>
      <c r="K236" s="241"/>
      <c r="L236" s="241"/>
      <c r="M236" s="241"/>
      <c r="N236" s="241"/>
      <c r="O236" s="241"/>
      <c r="P236" s="241"/>
      <c r="Q236" s="241"/>
      <c r="R236" s="241"/>
      <c r="S236" s="241"/>
    </row>
    <row r="237" spans="1:19" ht="28.8" customHeight="1" outlineLevel="1" x14ac:dyDescent="0.25">
      <c r="A237" s="158" t="s">
        <v>5343</v>
      </c>
      <c r="B237" s="91" t="s">
        <v>5333</v>
      </c>
      <c r="C237" s="108" t="s">
        <v>5350</v>
      </c>
      <c r="D237" s="271">
        <v>8968.619999999999</v>
      </c>
      <c r="E237" s="309">
        <f t="shared" si="43"/>
        <v>8968.619999999999</v>
      </c>
      <c r="F237" s="4"/>
    </row>
    <row r="238" spans="1:19" ht="28.8" customHeight="1" outlineLevel="1" x14ac:dyDescent="0.25">
      <c r="A238" s="158" t="s">
        <v>5344</v>
      </c>
      <c r="B238" s="91" t="s">
        <v>5334</v>
      </c>
      <c r="C238" s="108" t="s">
        <v>5351</v>
      </c>
      <c r="D238" s="271">
        <v>8692.619999999999</v>
      </c>
      <c r="E238" s="309">
        <f t="shared" si="43"/>
        <v>8692.619999999999</v>
      </c>
      <c r="F238" s="4"/>
    </row>
    <row r="239" spans="1:19" ht="28.8" customHeight="1" outlineLevel="1" x14ac:dyDescent="0.25">
      <c r="A239" s="158" t="s">
        <v>5345</v>
      </c>
      <c r="B239" s="91" t="s">
        <v>5335</v>
      </c>
      <c r="C239" s="108" t="s">
        <v>5352</v>
      </c>
      <c r="D239" s="271">
        <v>8140.62</v>
      </c>
      <c r="E239" s="309">
        <f t="shared" ref="E239:E243" si="44">D239*(1-$E$5)</f>
        <v>8140.62</v>
      </c>
      <c r="F239" s="4"/>
    </row>
    <row r="240" spans="1:19" ht="28.8" customHeight="1" outlineLevel="1" x14ac:dyDescent="0.25">
      <c r="A240" s="158" t="s">
        <v>5346</v>
      </c>
      <c r="B240" s="91" t="s">
        <v>5336</v>
      </c>
      <c r="C240" s="108" t="s">
        <v>5352</v>
      </c>
      <c r="D240" s="271">
        <v>8140.62</v>
      </c>
      <c r="E240" s="309">
        <f t="shared" si="44"/>
        <v>8140.62</v>
      </c>
      <c r="F240" s="4"/>
    </row>
    <row r="241" spans="1:19" ht="28.8" customHeight="1" outlineLevel="1" x14ac:dyDescent="0.25">
      <c r="A241" s="158" t="s">
        <v>5347</v>
      </c>
      <c r="B241" s="91" t="s">
        <v>5337</v>
      </c>
      <c r="C241" s="108" t="s">
        <v>5352</v>
      </c>
      <c r="D241" s="271">
        <v>8830.619999999999</v>
      </c>
      <c r="E241" s="309">
        <f t="shared" si="44"/>
        <v>8830.619999999999</v>
      </c>
      <c r="F241" s="4"/>
      <c r="G241" s="241"/>
      <c r="H241" s="241"/>
      <c r="I241" s="241"/>
      <c r="J241" s="241"/>
      <c r="K241" s="241"/>
      <c r="L241" s="241"/>
      <c r="M241" s="241"/>
      <c r="N241" s="241"/>
      <c r="O241" s="241"/>
      <c r="P241" s="241"/>
      <c r="Q241" s="241"/>
      <c r="R241" s="241"/>
      <c r="S241" s="241"/>
    </row>
    <row r="242" spans="1:19" ht="28.8" customHeight="1" outlineLevel="1" x14ac:dyDescent="0.25">
      <c r="A242" s="158" t="s">
        <v>5348</v>
      </c>
      <c r="B242" s="91" t="s">
        <v>5338</v>
      </c>
      <c r="C242" s="108" t="s">
        <v>5352</v>
      </c>
      <c r="D242" s="271">
        <v>8830.619999999999</v>
      </c>
      <c r="E242" s="309">
        <f t="shared" si="44"/>
        <v>8830.619999999999</v>
      </c>
      <c r="F242" s="4"/>
    </row>
    <row r="243" spans="1:19" ht="28.8" customHeight="1" outlineLevel="1" x14ac:dyDescent="0.25">
      <c r="A243" s="158" t="s">
        <v>5349</v>
      </c>
      <c r="B243" s="91" t="s">
        <v>5339</v>
      </c>
      <c r="C243" s="108" t="s">
        <v>5352</v>
      </c>
      <c r="D243" s="271">
        <v>11038.619999999999</v>
      </c>
      <c r="E243" s="309">
        <f t="shared" si="44"/>
        <v>11038.619999999999</v>
      </c>
      <c r="F243" s="4"/>
    </row>
    <row r="244" spans="1:19" ht="28.8" customHeight="1" outlineLevel="1" x14ac:dyDescent="0.25">
      <c r="A244" s="158" t="s">
        <v>4481</v>
      </c>
      <c r="B244" s="91" t="s">
        <v>4482</v>
      </c>
      <c r="C244" s="108" t="s">
        <v>4483</v>
      </c>
      <c r="D244" s="271">
        <v>5794.62</v>
      </c>
      <c r="E244" s="309">
        <f t="shared" si="42"/>
        <v>5794.62</v>
      </c>
      <c r="F244" s="4"/>
    </row>
    <row r="245" spans="1:19" ht="28.8" customHeight="1" outlineLevel="1" x14ac:dyDescent="0.25">
      <c r="A245" s="158" t="s">
        <v>4484</v>
      </c>
      <c r="B245" s="91" t="s">
        <v>4485</v>
      </c>
      <c r="C245" s="108" t="s">
        <v>4483</v>
      </c>
      <c r="D245" s="271">
        <v>5794.62</v>
      </c>
      <c r="E245" s="309">
        <f t="shared" si="42"/>
        <v>5794.62</v>
      </c>
      <c r="F245" s="4"/>
    </row>
    <row r="246" spans="1:19" ht="28.8" customHeight="1" outlineLevel="1" x14ac:dyDescent="0.25">
      <c r="A246" s="158" t="s">
        <v>4588</v>
      </c>
      <c r="B246" s="91" t="s">
        <v>4589</v>
      </c>
      <c r="C246" s="108" t="s">
        <v>4594</v>
      </c>
      <c r="D246" s="271">
        <v>6760.62</v>
      </c>
      <c r="E246" s="309">
        <f t="shared" si="42"/>
        <v>6760.62</v>
      </c>
      <c r="F246" s="4"/>
      <c r="G246" s="241"/>
      <c r="H246" s="241"/>
      <c r="I246" s="241"/>
      <c r="J246" s="241"/>
      <c r="K246" s="241"/>
      <c r="L246" s="241"/>
      <c r="M246" s="241"/>
      <c r="N246" s="241"/>
      <c r="O246" s="241"/>
      <c r="P246" s="241"/>
      <c r="Q246" s="241"/>
      <c r="R246" s="241"/>
      <c r="S246" s="241"/>
    </row>
    <row r="247" spans="1:19" ht="28.8" customHeight="1" outlineLevel="1" x14ac:dyDescent="0.25">
      <c r="A247" s="158" t="s">
        <v>4590</v>
      </c>
      <c r="B247" s="91" t="s">
        <v>4591</v>
      </c>
      <c r="C247" s="108" t="s">
        <v>4594</v>
      </c>
      <c r="D247" s="271">
        <v>6760.62</v>
      </c>
      <c r="E247" s="309">
        <f t="shared" si="42"/>
        <v>6760.62</v>
      </c>
      <c r="F247" s="4"/>
    </row>
    <row r="248" spans="1:19" ht="28.8" customHeight="1" outlineLevel="1" x14ac:dyDescent="0.25">
      <c r="A248" s="158" t="s">
        <v>4592</v>
      </c>
      <c r="B248" s="91" t="s">
        <v>4593</v>
      </c>
      <c r="C248" s="108" t="s">
        <v>4594</v>
      </c>
      <c r="D248" s="271">
        <v>6760.62</v>
      </c>
      <c r="E248" s="309">
        <f t="shared" si="42"/>
        <v>6760.62</v>
      </c>
      <c r="F248" s="4"/>
    </row>
    <row r="249" spans="1:19" ht="28.8" customHeight="1" outlineLevel="1" x14ac:dyDescent="0.25">
      <c r="A249" s="158" t="s">
        <v>3579</v>
      </c>
      <c r="B249" s="91" t="s">
        <v>3580</v>
      </c>
      <c r="C249" s="108" t="s">
        <v>3581</v>
      </c>
      <c r="D249" s="271">
        <v>964.61999999999989</v>
      </c>
      <c r="E249" s="309">
        <f t="shared" si="42"/>
        <v>964.61999999999989</v>
      </c>
      <c r="F249" s="4"/>
      <c r="G249" s="241"/>
      <c r="H249" s="241"/>
      <c r="I249" s="241"/>
      <c r="J249" s="241"/>
      <c r="K249" s="241"/>
      <c r="L249" s="241"/>
      <c r="M249" s="241"/>
      <c r="N249" s="241"/>
      <c r="O249" s="241"/>
      <c r="P249" s="241"/>
      <c r="Q249" s="241"/>
      <c r="R249" s="241"/>
      <c r="S249" s="241"/>
    </row>
    <row r="250" spans="1:19" ht="28.8" customHeight="1" outlineLevel="1" x14ac:dyDescent="0.25">
      <c r="A250" s="158" t="s">
        <v>2661</v>
      </c>
      <c r="B250" s="91" t="s">
        <v>2662</v>
      </c>
      <c r="C250" s="108" t="s">
        <v>3582</v>
      </c>
      <c r="D250" s="271">
        <v>964.61999999999989</v>
      </c>
      <c r="E250" s="309">
        <f t="shared" si="42"/>
        <v>964.61999999999989</v>
      </c>
    </row>
    <row r="251" spans="1:19" ht="28.8" customHeight="1" outlineLevel="1" x14ac:dyDescent="0.25">
      <c r="A251" s="158" t="s">
        <v>2663</v>
      </c>
      <c r="B251" s="91" t="s">
        <v>2664</v>
      </c>
      <c r="C251" s="108" t="s">
        <v>3583</v>
      </c>
      <c r="D251" s="271">
        <v>1033.6199999999999</v>
      </c>
      <c r="E251" s="309">
        <f t="shared" si="42"/>
        <v>1033.6199999999999</v>
      </c>
    </row>
    <row r="252" spans="1:19" ht="15.6" x14ac:dyDescent="0.25">
      <c r="A252" s="122" t="s">
        <v>4410</v>
      </c>
      <c r="B252" s="23"/>
      <c r="C252" s="23"/>
      <c r="D252" s="272"/>
      <c r="E252" s="310"/>
    </row>
    <row r="253" spans="1:19" ht="25.05" customHeight="1" outlineLevel="1" x14ac:dyDescent="0.25">
      <c r="A253" s="124" t="s">
        <v>3198</v>
      </c>
      <c r="B253" s="34" t="s">
        <v>3197</v>
      </c>
      <c r="C253" s="202" t="s">
        <v>3199</v>
      </c>
      <c r="D253" s="271">
        <v>26080.619999999995</v>
      </c>
      <c r="E253" s="309">
        <f t="shared" ref="E253:E261" si="45">D253*(1-$E$5)</f>
        <v>26080.619999999995</v>
      </c>
    </row>
    <row r="254" spans="1:19" ht="25.05" customHeight="1" outlineLevel="1" x14ac:dyDescent="0.25">
      <c r="A254" s="124" t="s">
        <v>5279</v>
      </c>
      <c r="B254" s="34" t="s">
        <v>4615</v>
      </c>
      <c r="C254" s="202" t="s">
        <v>5280</v>
      </c>
      <c r="D254" s="271">
        <v>13798.619999999999</v>
      </c>
      <c r="E254" s="309">
        <f>D254*(1-$E$5)</f>
        <v>13798.619999999999</v>
      </c>
    </row>
    <row r="255" spans="1:19" ht="25.05" customHeight="1" outlineLevel="1" x14ac:dyDescent="0.25">
      <c r="A255" s="124" t="s">
        <v>4595</v>
      </c>
      <c r="B255" s="34" t="s">
        <v>4596</v>
      </c>
      <c r="C255" s="202" t="s">
        <v>4597</v>
      </c>
      <c r="D255" s="271">
        <v>4138.619999999999</v>
      </c>
      <c r="E255" s="309">
        <f t="shared" ref="E255" si="46">D255*(1-$E$5)</f>
        <v>4138.619999999999</v>
      </c>
    </row>
    <row r="256" spans="1:19" ht="25.05" customHeight="1" outlineLevel="1" x14ac:dyDescent="0.25">
      <c r="A256" s="124" t="s">
        <v>5090</v>
      </c>
      <c r="B256" s="34" t="s">
        <v>5091</v>
      </c>
      <c r="C256" s="202" t="s">
        <v>5092</v>
      </c>
      <c r="D256" s="271">
        <v>9658.619999999999</v>
      </c>
      <c r="E256" s="309">
        <f t="shared" si="45"/>
        <v>9658.619999999999</v>
      </c>
    </row>
    <row r="257" spans="1:6" ht="25.05" customHeight="1" outlineLevel="1" x14ac:dyDescent="0.25">
      <c r="A257" s="124" t="s">
        <v>3291</v>
      </c>
      <c r="B257" s="34" t="s">
        <v>3290</v>
      </c>
      <c r="C257" s="202" t="s">
        <v>3292</v>
      </c>
      <c r="D257" s="271">
        <v>10486.619999999999</v>
      </c>
      <c r="E257" s="309">
        <f t="shared" si="45"/>
        <v>10486.619999999999</v>
      </c>
    </row>
    <row r="258" spans="1:6" ht="25.05" customHeight="1" outlineLevel="1" x14ac:dyDescent="0.25">
      <c r="A258" s="124" t="s">
        <v>4791</v>
      </c>
      <c r="B258" s="34" t="s">
        <v>4790</v>
      </c>
      <c r="C258" s="202" t="s">
        <v>4792</v>
      </c>
      <c r="D258" s="271">
        <v>20698.62</v>
      </c>
      <c r="E258" s="309">
        <f>D258*(1-$E$5)</f>
        <v>20698.62</v>
      </c>
    </row>
    <row r="259" spans="1:6" ht="25.05" customHeight="1" outlineLevel="1" x14ac:dyDescent="0.25">
      <c r="A259" s="124" t="s">
        <v>3119</v>
      </c>
      <c r="B259" s="34" t="s">
        <v>3120</v>
      </c>
      <c r="C259" s="202" t="s">
        <v>3121</v>
      </c>
      <c r="D259" s="271">
        <v>14902.619999999997</v>
      </c>
      <c r="E259" s="309">
        <f t="shared" si="45"/>
        <v>14902.619999999997</v>
      </c>
    </row>
    <row r="260" spans="1:6" ht="25.05" customHeight="1" outlineLevel="1" x14ac:dyDescent="0.25">
      <c r="A260" s="124" t="s">
        <v>3260</v>
      </c>
      <c r="B260" s="34" t="s">
        <v>3259</v>
      </c>
      <c r="C260" s="202" t="s">
        <v>3261</v>
      </c>
      <c r="D260" s="271">
        <v>22768.62</v>
      </c>
      <c r="E260" s="309">
        <f t="shared" ref="E260" si="47">D260*(1-$E$5)</f>
        <v>22768.62</v>
      </c>
    </row>
    <row r="261" spans="1:6" ht="25.05" customHeight="1" outlineLevel="1" thickBot="1" x14ac:dyDescent="0.3">
      <c r="A261" s="124" t="s">
        <v>5281</v>
      </c>
      <c r="B261" s="34" t="s">
        <v>5091</v>
      </c>
      <c r="C261" s="202" t="s">
        <v>5282</v>
      </c>
      <c r="D261" s="271">
        <v>9658.619999999999</v>
      </c>
      <c r="E261" s="309">
        <f t="shared" si="45"/>
        <v>9658.619999999999</v>
      </c>
    </row>
    <row r="262" spans="1:6" ht="13.8" thickBot="1" x14ac:dyDescent="0.3">
      <c r="A262" s="375" t="s">
        <v>4354</v>
      </c>
      <c r="B262" s="376"/>
      <c r="C262" s="376"/>
      <c r="D262" s="376"/>
      <c r="E262" s="377"/>
      <c r="F262" s="4"/>
    </row>
    <row r="263" spans="1:6" ht="15.6" collapsed="1" x14ac:dyDescent="0.25">
      <c r="A263" s="160" t="s">
        <v>4319</v>
      </c>
      <c r="B263" s="154"/>
      <c r="C263" s="154"/>
      <c r="D263" s="274"/>
      <c r="E263" s="311"/>
      <c r="F263" s="243"/>
    </row>
    <row r="264" spans="1:6" ht="13.8" hidden="1" customHeight="1" outlineLevel="1" x14ac:dyDescent="0.25">
      <c r="A264" s="135" t="s">
        <v>4683</v>
      </c>
      <c r="B264" s="24" t="s">
        <v>4714</v>
      </c>
      <c r="C264" s="174" t="s">
        <v>4745</v>
      </c>
      <c r="D264" s="271">
        <v>67.61999999999999</v>
      </c>
      <c r="E264" s="309">
        <f>D264*(1-'Аксесуари AXIS'!$E$5)</f>
        <v>67.61999999999999</v>
      </c>
      <c r="F264" s="343" t="s">
        <v>484</v>
      </c>
    </row>
    <row r="265" spans="1:6" ht="13.8" hidden="1" customHeight="1" outlineLevel="1" x14ac:dyDescent="0.25">
      <c r="A265" s="126" t="s">
        <v>3062</v>
      </c>
      <c r="B265" s="32" t="s">
        <v>3061</v>
      </c>
      <c r="C265" s="108" t="s">
        <v>3063</v>
      </c>
      <c r="D265" s="271">
        <v>2965.6199999999994</v>
      </c>
      <c r="E265" s="309">
        <f>D265*(1-'Аксесуари AXIS'!$E$5)</f>
        <v>2965.6199999999994</v>
      </c>
      <c r="F265" s="343" t="s">
        <v>484</v>
      </c>
    </row>
    <row r="266" spans="1:6" ht="13.8" hidden="1" customHeight="1" outlineLevel="1" x14ac:dyDescent="0.25">
      <c r="A266" s="135" t="s">
        <v>4670</v>
      </c>
      <c r="B266" s="24" t="s">
        <v>4701</v>
      </c>
      <c r="C266" s="204" t="s">
        <v>4732</v>
      </c>
      <c r="D266" s="271">
        <v>80.039999999999978</v>
      </c>
      <c r="E266" s="309">
        <f>D266*(1-'Аксесуари AXIS'!$E$5)</f>
        <v>80.039999999999978</v>
      </c>
      <c r="F266" s="343" t="s">
        <v>484</v>
      </c>
    </row>
    <row r="267" spans="1:6" ht="13.8" hidden="1" customHeight="1" outlineLevel="1" x14ac:dyDescent="0.25">
      <c r="A267" s="136" t="s">
        <v>3995</v>
      </c>
      <c r="B267" s="38" t="s">
        <v>3996</v>
      </c>
      <c r="C267" s="143" t="s">
        <v>3997</v>
      </c>
      <c r="D267" s="271">
        <v>67.61999999999999</v>
      </c>
      <c r="E267" s="309">
        <f>D267*(1-'Аксесуари AXIS'!$E$5)</f>
        <v>67.61999999999999</v>
      </c>
      <c r="F267" s="343" t="s">
        <v>484</v>
      </c>
    </row>
    <row r="268" spans="1:6" ht="13.8" hidden="1" customHeight="1" outlineLevel="1" x14ac:dyDescent="0.25">
      <c r="A268" s="136" t="s">
        <v>3944</v>
      </c>
      <c r="B268" s="21" t="s">
        <v>3945</v>
      </c>
      <c r="C268" s="143" t="s">
        <v>3946</v>
      </c>
      <c r="D268" s="271">
        <v>45.54</v>
      </c>
      <c r="E268" s="309">
        <f>D268*(1-'Аксесуари AXIS'!$E$5)</f>
        <v>45.54</v>
      </c>
      <c r="F268" s="343" t="s">
        <v>484</v>
      </c>
    </row>
    <row r="269" spans="1:6" ht="13.8" hidden="1" customHeight="1" outlineLevel="1" x14ac:dyDescent="0.25">
      <c r="A269" s="152" t="s">
        <v>3426</v>
      </c>
      <c r="B269" s="91" t="s">
        <v>3427</v>
      </c>
      <c r="C269" s="108" t="s">
        <v>3428</v>
      </c>
      <c r="D269" s="271">
        <v>481.61999999999995</v>
      </c>
      <c r="E269" s="309">
        <f>D269*(1-'Аксесуари AXIS'!$E$5)</f>
        <v>481.61999999999995</v>
      </c>
      <c r="F269" s="343" t="s">
        <v>484</v>
      </c>
    </row>
    <row r="270" spans="1:6" ht="13.8" hidden="1" customHeight="1" outlineLevel="1" x14ac:dyDescent="0.25">
      <c r="A270" s="152" t="s">
        <v>2995</v>
      </c>
      <c r="B270" s="91" t="s">
        <v>2986</v>
      </c>
      <c r="C270" s="108" t="s">
        <v>4602</v>
      </c>
      <c r="D270" s="271">
        <v>109.01999999999998</v>
      </c>
      <c r="E270" s="309">
        <f t="shared" ref="E270:E271" si="48">D270*(1-$E$5)</f>
        <v>109.01999999999998</v>
      </c>
      <c r="F270" s="343" t="s">
        <v>484</v>
      </c>
    </row>
    <row r="271" spans="1:6" ht="13.8" hidden="1" customHeight="1" outlineLevel="1" x14ac:dyDescent="0.25">
      <c r="A271" s="136" t="s">
        <v>2594</v>
      </c>
      <c r="B271" s="21" t="s">
        <v>2595</v>
      </c>
      <c r="C271" s="143" t="s">
        <v>3815</v>
      </c>
      <c r="D271" s="271">
        <v>45.54</v>
      </c>
      <c r="E271" s="309">
        <f t="shared" si="48"/>
        <v>45.54</v>
      </c>
      <c r="F271" s="343" t="s">
        <v>484</v>
      </c>
    </row>
    <row r="272" spans="1:6" ht="13.8" hidden="1" customHeight="1" outlineLevel="1" x14ac:dyDescent="0.25">
      <c r="A272" s="124" t="s">
        <v>3111</v>
      </c>
      <c r="B272" s="21" t="s">
        <v>3110</v>
      </c>
      <c r="C272" s="143" t="s">
        <v>3112</v>
      </c>
      <c r="D272" s="271">
        <v>7450.62</v>
      </c>
      <c r="E272" s="309">
        <f t="shared" ref="E272:E274" si="49">D272*(1-$E$5)</f>
        <v>7450.62</v>
      </c>
      <c r="F272" s="343" t="s">
        <v>484</v>
      </c>
    </row>
    <row r="273" spans="1:35" ht="13.8" hidden="1" customHeight="1" outlineLevel="1" x14ac:dyDescent="0.25">
      <c r="A273" s="124" t="s">
        <v>3114</v>
      </c>
      <c r="B273" s="21" t="s">
        <v>3113</v>
      </c>
      <c r="C273" s="143" t="s">
        <v>3115</v>
      </c>
      <c r="D273" s="271">
        <v>7450.62</v>
      </c>
      <c r="E273" s="309">
        <f t="shared" si="49"/>
        <v>7450.62</v>
      </c>
      <c r="F273" s="343" t="s">
        <v>484</v>
      </c>
    </row>
    <row r="274" spans="1:35" ht="13.8" hidden="1" customHeight="1" outlineLevel="1" x14ac:dyDescent="0.25">
      <c r="A274" s="124" t="s">
        <v>3116</v>
      </c>
      <c r="B274" s="21" t="s">
        <v>3117</v>
      </c>
      <c r="C274" s="143" t="s">
        <v>3118</v>
      </c>
      <c r="D274" s="271">
        <v>8968.619999999999</v>
      </c>
      <c r="E274" s="309">
        <f t="shared" si="49"/>
        <v>8968.619999999999</v>
      </c>
      <c r="F274" s="343" t="s">
        <v>484</v>
      </c>
    </row>
    <row r="275" spans="1:35" ht="13.8" hidden="1" customHeight="1" outlineLevel="1" x14ac:dyDescent="0.25">
      <c r="A275" s="124" t="s">
        <v>4073</v>
      </c>
      <c r="B275" s="33" t="s">
        <v>4074</v>
      </c>
      <c r="C275" s="143" t="s">
        <v>4075</v>
      </c>
      <c r="D275" s="271">
        <v>661.01999999999987</v>
      </c>
      <c r="E275" s="309">
        <f>D275*(1-'Аксесуари AXIS'!$E$5)</f>
        <v>661.01999999999987</v>
      </c>
      <c r="F275" s="343" t="s">
        <v>484</v>
      </c>
    </row>
    <row r="276" spans="1:35" s="30" customFormat="1" ht="13.8" hidden="1" customHeight="1" outlineLevel="1" x14ac:dyDescent="0.25">
      <c r="A276" s="134" t="s">
        <v>4385</v>
      </c>
      <c r="B276" s="85" t="s">
        <v>4384</v>
      </c>
      <c r="C276" s="179" t="s">
        <v>4386</v>
      </c>
      <c r="D276" s="271">
        <v>523.02</v>
      </c>
      <c r="E276" s="309">
        <f>D276*(1-'Аксесуари AXIS'!$E$5)</f>
        <v>523.02</v>
      </c>
      <c r="F276" s="343" t="s">
        <v>484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row>
    <row r="277" spans="1:35" ht="13.8" hidden="1" customHeight="1" outlineLevel="1" x14ac:dyDescent="0.25">
      <c r="A277" s="136" t="s">
        <v>3161</v>
      </c>
      <c r="B277" s="58" t="s">
        <v>3160</v>
      </c>
      <c r="C277" s="143" t="s">
        <v>3162</v>
      </c>
      <c r="D277" s="271">
        <v>592.01999999999987</v>
      </c>
      <c r="E277" s="309">
        <f>D277*(1-'Аксесуари AXIS'!$E$5)</f>
        <v>592.01999999999987</v>
      </c>
      <c r="F277" s="343" t="s">
        <v>484</v>
      </c>
      <c r="G277" s="217"/>
    </row>
    <row r="278" spans="1:35" ht="13.8" hidden="1" customHeight="1" outlineLevel="1" x14ac:dyDescent="0.25">
      <c r="A278" s="136" t="s">
        <v>3251</v>
      </c>
      <c r="B278" s="24" t="s">
        <v>3250</v>
      </c>
      <c r="C278" s="174" t="s">
        <v>3252</v>
      </c>
      <c r="D278" s="271">
        <v>109.01999999999998</v>
      </c>
      <c r="E278" s="309">
        <f>D278*(1-'Аксесуари AXIS'!$E$5)</f>
        <v>109.01999999999998</v>
      </c>
      <c r="F278" s="343" t="s">
        <v>484</v>
      </c>
    </row>
    <row r="279" spans="1:35" ht="13.8" hidden="1" customHeight="1" outlineLevel="1" x14ac:dyDescent="0.25">
      <c r="A279" s="158" t="s">
        <v>4515</v>
      </c>
      <c r="B279" s="91" t="s">
        <v>4516</v>
      </c>
      <c r="C279" s="108" t="s">
        <v>4618</v>
      </c>
      <c r="D279" s="271">
        <v>895.61999999999989</v>
      </c>
      <c r="E279" s="309">
        <f>D279*(1-$E$5)</f>
        <v>895.61999999999989</v>
      </c>
      <c r="F279" s="343" t="s">
        <v>484</v>
      </c>
    </row>
    <row r="280" spans="1:35" ht="13.8" hidden="1" customHeight="1" outlineLevel="1" x14ac:dyDescent="0.25">
      <c r="A280" s="152" t="s">
        <v>4517</v>
      </c>
      <c r="B280" s="91" t="s">
        <v>4518</v>
      </c>
      <c r="C280" s="108" t="s">
        <v>4619</v>
      </c>
      <c r="D280" s="271">
        <v>868.01999999999987</v>
      </c>
      <c r="E280" s="309">
        <f>D280*(1-$E$5)</f>
        <v>868.01999999999987</v>
      </c>
      <c r="F280" s="343" t="s">
        <v>484</v>
      </c>
    </row>
    <row r="281" spans="1:35" ht="13.8" hidden="1" customHeight="1" outlineLevel="1" x14ac:dyDescent="0.25">
      <c r="A281" s="152" t="s">
        <v>4519</v>
      </c>
      <c r="B281" s="91" t="s">
        <v>4520</v>
      </c>
      <c r="C281" s="108" t="s">
        <v>4620</v>
      </c>
      <c r="D281" s="271">
        <v>688.61999999999989</v>
      </c>
      <c r="E281" s="309">
        <f>D281*(1-$E$5)</f>
        <v>688.61999999999989</v>
      </c>
      <c r="F281" s="343" t="s">
        <v>484</v>
      </c>
    </row>
    <row r="282" spans="1:35" ht="13.8" hidden="1" customHeight="1" outlineLevel="1" x14ac:dyDescent="0.25">
      <c r="A282" s="158" t="s">
        <v>4521</v>
      </c>
      <c r="B282" s="91" t="s">
        <v>4522</v>
      </c>
      <c r="C282" s="108" t="s">
        <v>4621</v>
      </c>
      <c r="D282" s="271">
        <v>757.61999999999989</v>
      </c>
      <c r="E282" s="309">
        <f>D282*(1-$E$5)</f>
        <v>757.61999999999989</v>
      </c>
      <c r="F282" s="343" t="s">
        <v>484</v>
      </c>
    </row>
    <row r="283" spans="1:35" ht="13.8" hidden="1" customHeight="1" outlineLevel="1" x14ac:dyDescent="0.25">
      <c r="A283" s="124" t="s">
        <v>2966</v>
      </c>
      <c r="B283" s="33" t="s">
        <v>2968</v>
      </c>
      <c r="C283" s="143" t="s">
        <v>2970</v>
      </c>
      <c r="D283" s="271">
        <v>1930.62</v>
      </c>
      <c r="E283" s="309">
        <f>D283*(1-$E$5)</f>
        <v>1930.62</v>
      </c>
      <c r="F283" s="343" t="s">
        <v>484</v>
      </c>
    </row>
    <row r="284" spans="1:35" ht="13.8" hidden="1" customHeight="1" outlineLevel="1" x14ac:dyDescent="0.25">
      <c r="A284" s="124" t="s">
        <v>2902</v>
      </c>
      <c r="B284" s="32" t="s">
        <v>2903</v>
      </c>
      <c r="C284" s="108" t="s">
        <v>3555</v>
      </c>
      <c r="D284" s="271">
        <v>2482.6199999999994</v>
      </c>
      <c r="E284" s="309">
        <f t="shared" ref="E284" si="50">D284*(1-$E$5)</f>
        <v>2482.6199999999994</v>
      </c>
      <c r="F284" s="343" t="s">
        <v>484</v>
      </c>
    </row>
    <row r="285" spans="1:35" ht="13.8" hidden="1" customHeight="1" outlineLevel="1" x14ac:dyDescent="0.25">
      <c r="A285" s="124" t="s">
        <v>4378</v>
      </c>
      <c r="B285" s="32" t="s">
        <v>4377</v>
      </c>
      <c r="C285" s="108" t="s">
        <v>4379</v>
      </c>
      <c r="D285" s="271">
        <v>4759.62</v>
      </c>
      <c r="E285" s="309">
        <f t="shared" ref="E285:E286" si="51">D285*(1-$E$5)</f>
        <v>4759.62</v>
      </c>
      <c r="F285" s="343" t="s">
        <v>484</v>
      </c>
    </row>
    <row r="286" spans="1:35" ht="13.8" hidden="1" customHeight="1" outlineLevel="1" x14ac:dyDescent="0.25">
      <c r="A286" s="124" t="s">
        <v>4923</v>
      </c>
      <c r="B286" s="32" t="s">
        <v>4924</v>
      </c>
      <c r="C286" s="108" t="s">
        <v>4925</v>
      </c>
      <c r="D286" s="271">
        <v>4483.619999999999</v>
      </c>
      <c r="E286" s="309">
        <f t="shared" si="51"/>
        <v>4483.619999999999</v>
      </c>
      <c r="F286" s="343" t="s">
        <v>484</v>
      </c>
    </row>
    <row r="287" spans="1:35" ht="13.8" hidden="1" customHeight="1" outlineLevel="1" x14ac:dyDescent="0.25">
      <c r="A287" s="124" t="s">
        <v>3065</v>
      </c>
      <c r="B287" s="32" t="s">
        <v>3064</v>
      </c>
      <c r="C287" s="108" t="s">
        <v>4408</v>
      </c>
      <c r="D287" s="271">
        <v>4483.619999999999</v>
      </c>
      <c r="E287" s="309">
        <f t="shared" ref="E287:E300" si="52">D287*(1-$E$5)</f>
        <v>4483.619999999999</v>
      </c>
      <c r="F287" s="343" t="s">
        <v>484</v>
      </c>
    </row>
    <row r="288" spans="1:35" ht="13.8" hidden="1" customHeight="1" outlineLevel="1" x14ac:dyDescent="0.25">
      <c r="A288" s="124" t="s">
        <v>4920</v>
      </c>
      <c r="B288" s="32" t="s">
        <v>4921</v>
      </c>
      <c r="C288" s="108" t="s">
        <v>4922</v>
      </c>
      <c r="D288" s="271">
        <v>4207.619999999999</v>
      </c>
      <c r="E288" s="309">
        <f t="shared" si="52"/>
        <v>4207.619999999999</v>
      </c>
      <c r="F288" s="343" t="s">
        <v>484</v>
      </c>
    </row>
    <row r="289" spans="1:6" ht="13.8" hidden="1" customHeight="1" outlineLevel="1" x14ac:dyDescent="0.25">
      <c r="A289" s="124" t="s">
        <v>1836</v>
      </c>
      <c r="B289" s="226" t="s">
        <v>1832</v>
      </c>
      <c r="C289" s="101" t="s">
        <v>3572</v>
      </c>
      <c r="D289" s="271">
        <v>7450.62</v>
      </c>
      <c r="E289" s="309">
        <f t="shared" si="52"/>
        <v>7450.62</v>
      </c>
      <c r="F289" s="343" t="s">
        <v>484</v>
      </c>
    </row>
    <row r="290" spans="1:6" ht="13.8" hidden="1" customHeight="1" outlineLevel="1" x14ac:dyDescent="0.25">
      <c r="A290" s="124" t="s">
        <v>1837</v>
      </c>
      <c r="B290" s="226" t="s">
        <v>1833</v>
      </c>
      <c r="C290" s="101" t="s">
        <v>4409</v>
      </c>
      <c r="D290" s="271">
        <v>7450.62</v>
      </c>
      <c r="E290" s="309">
        <f t="shared" si="52"/>
        <v>7450.62</v>
      </c>
      <c r="F290" s="343" t="s">
        <v>484</v>
      </c>
    </row>
    <row r="291" spans="1:6" ht="13.8" hidden="1" customHeight="1" outlineLevel="1" x14ac:dyDescent="0.25">
      <c r="A291" s="124" t="s">
        <v>1838</v>
      </c>
      <c r="B291" s="226" t="s">
        <v>1834</v>
      </c>
      <c r="C291" s="101" t="s">
        <v>3573</v>
      </c>
      <c r="D291" s="271">
        <v>8968.619999999999</v>
      </c>
      <c r="E291" s="309">
        <f t="shared" si="52"/>
        <v>8968.619999999999</v>
      </c>
      <c r="F291" s="343" t="s">
        <v>484</v>
      </c>
    </row>
    <row r="292" spans="1:6" ht="13.8" hidden="1" customHeight="1" outlineLevel="1" x14ac:dyDescent="0.25">
      <c r="A292" s="124" t="s">
        <v>1839</v>
      </c>
      <c r="B292" s="226" t="s">
        <v>1835</v>
      </c>
      <c r="C292" s="101" t="s">
        <v>3574</v>
      </c>
      <c r="D292" s="271">
        <v>11176.619999999999</v>
      </c>
      <c r="E292" s="309">
        <f t="shared" si="52"/>
        <v>11176.619999999999</v>
      </c>
      <c r="F292" s="343" t="s">
        <v>484</v>
      </c>
    </row>
    <row r="293" spans="1:6" ht="13.8" hidden="1" customHeight="1" outlineLevel="1" x14ac:dyDescent="0.25">
      <c r="A293" s="124" t="s">
        <v>1480</v>
      </c>
      <c r="B293" s="226" t="s">
        <v>1476</v>
      </c>
      <c r="C293" s="101" t="s">
        <v>3571</v>
      </c>
      <c r="D293" s="271">
        <v>11176.619999999999</v>
      </c>
      <c r="E293" s="309">
        <f t="shared" si="52"/>
        <v>11176.619999999999</v>
      </c>
      <c r="F293" s="343" t="s">
        <v>484</v>
      </c>
    </row>
    <row r="294" spans="1:6" ht="13.8" hidden="1" customHeight="1" outlineLevel="1" x14ac:dyDescent="0.25">
      <c r="A294" s="124" t="s">
        <v>1827</v>
      </c>
      <c r="B294" s="226" t="s">
        <v>1822</v>
      </c>
      <c r="C294" s="101" t="s">
        <v>3566</v>
      </c>
      <c r="D294" s="271">
        <v>4138.619999999999</v>
      </c>
      <c r="E294" s="309">
        <f t="shared" si="52"/>
        <v>4138.619999999999</v>
      </c>
      <c r="F294" s="343" t="s">
        <v>484</v>
      </c>
    </row>
    <row r="295" spans="1:6" ht="13.8" hidden="1" customHeight="1" outlineLevel="1" x14ac:dyDescent="0.25">
      <c r="A295" s="124" t="s">
        <v>1828</v>
      </c>
      <c r="B295" s="226" t="s">
        <v>1823</v>
      </c>
      <c r="C295" s="101" t="s">
        <v>3567</v>
      </c>
      <c r="D295" s="271">
        <v>4138.619999999999</v>
      </c>
      <c r="E295" s="309">
        <f t="shared" si="52"/>
        <v>4138.619999999999</v>
      </c>
      <c r="F295" s="343" t="s">
        <v>484</v>
      </c>
    </row>
    <row r="296" spans="1:6" ht="13.8" hidden="1" customHeight="1" outlineLevel="1" x14ac:dyDescent="0.25">
      <c r="A296" s="124" t="s">
        <v>1829</v>
      </c>
      <c r="B296" s="226" t="s">
        <v>1824</v>
      </c>
      <c r="C296" s="101" t="s">
        <v>3568</v>
      </c>
      <c r="D296" s="271">
        <v>4138.619999999999</v>
      </c>
      <c r="E296" s="309">
        <f t="shared" si="52"/>
        <v>4138.619999999999</v>
      </c>
      <c r="F296" s="343" t="s">
        <v>484</v>
      </c>
    </row>
    <row r="297" spans="1:6" ht="13.8" hidden="1" customHeight="1" outlineLevel="1" x14ac:dyDescent="0.25">
      <c r="A297" s="124" t="s">
        <v>1830</v>
      </c>
      <c r="B297" s="226" t="s">
        <v>1825</v>
      </c>
      <c r="C297" s="101" t="s">
        <v>3569</v>
      </c>
      <c r="D297" s="271">
        <v>5656.62</v>
      </c>
      <c r="E297" s="309">
        <f t="shared" si="52"/>
        <v>5656.62</v>
      </c>
      <c r="F297" s="343" t="s">
        <v>484</v>
      </c>
    </row>
    <row r="298" spans="1:6" ht="13.8" hidden="1" customHeight="1" outlineLevel="1" x14ac:dyDescent="0.25">
      <c r="A298" s="124" t="s">
        <v>1831</v>
      </c>
      <c r="B298" s="226" t="s">
        <v>1826</v>
      </c>
      <c r="C298" s="101" t="s">
        <v>3570</v>
      </c>
      <c r="D298" s="271">
        <v>8002.62</v>
      </c>
      <c r="E298" s="309">
        <f t="shared" si="52"/>
        <v>8002.62</v>
      </c>
      <c r="F298" s="343" t="s">
        <v>484</v>
      </c>
    </row>
    <row r="299" spans="1:6" ht="13.8" hidden="1" customHeight="1" outlineLevel="1" x14ac:dyDescent="0.25">
      <c r="A299" s="124" t="s">
        <v>1449</v>
      </c>
      <c r="B299" s="228" t="s">
        <v>1444</v>
      </c>
      <c r="C299" s="101" t="s">
        <v>3565</v>
      </c>
      <c r="D299" s="271">
        <v>8002.62</v>
      </c>
      <c r="E299" s="309">
        <f t="shared" si="52"/>
        <v>8002.62</v>
      </c>
      <c r="F299" s="343" t="s">
        <v>484</v>
      </c>
    </row>
    <row r="300" spans="1:6" ht="13.8" hidden="1" customHeight="1" outlineLevel="1" x14ac:dyDescent="0.25">
      <c r="A300" s="124" t="s">
        <v>2925</v>
      </c>
      <c r="B300" s="225" t="s">
        <v>2924</v>
      </c>
      <c r="C300" s="107" t="s">
        <v>3556</v>
      </c>
      <c r="D300" s="271">
        <v>2482.6199999999994</v>
      </c>
      <c r="E300" s="309">
        <f t="shared" si="52"/>
        <v>2482.6199999999994</v>
      </c>
      <c r="F300" s="343" t="s">
        <v>484</v>
      </c>
    </row>
    <row r="301" spans="1:6" ht="13.8" hidden="1" customHeight="1" outlineLevel="1" x14ac:dyDescent="0.25">
      <c r="A301" s="128" t="s">
        <v>3360</v>
      </c>
      <c r="B301" s="228" t="s">
        <v>3361</v>
      </c>
      <c r="C301" s="251" t="s">
        <v>5390</v>
      </c>
      <c r="D301" s="250">
        <v>216</v>
      </c>
      <c r="E301" s="332">
        <f>D301*(1-'Рішення для запису відео'!$E$5)</f>
        <v>216</v>
      </c>
      <c r="F301" s="343" t="s">
        <v>484</v>
      </c>
    </row>
    <row r="302" spans="1:6" ht="13.8" hidden="1" customHeight="1" outlineLevel="1" x14ac:dyDescent="0.25">
      <c r="A302" s="128" t="s">
        <v>4765</v>
      </c>
      <c r="B302" s="228" t="s">
        <v>4766</v>
      </c>
      <c r="C302" s="251" t="s">
        <v>4767</v>
      </c>
      <c r="D302" s="250">
        <v>39.6</v>
      </c>
      <c r="E302" s="332">
        <f>D302*(1-'Рішення для запису відео'!$E$5)</f>
        <v>39.6</v>
      </c>
      <c r="F302" s="343" t="s">
        <v>484</v>
      </c>
    </row>
    <row r="303" spans="1:6" ht="14.4" hidden="1" customHeight="1" outlineLevel="1" x14ac:dyDescent="0.25">
      <c r="A303" s="124"/>
      <c r="B303" s="33" t="s">
        <v>1962</v>
      </c>
      <c r="C303" s="184" t="s">
        <v>5380</v>
      </c>
      <c r="D303" s="369" t="s">
        <v>520</v>
      </c>
      <c r="E303" s="370" t="s">
        <v>520</v>
      </c>
      <c r="F303" s="343" t="s">
        <v>484</v>
      </c>
    </row>
    <row r="304" spans="1:6" ht="13.2" hidden="1" customHeight="1" outlineLevel="1" x14ac:dyDescent="0.25">
      <c r="A304" s="124" t="s">
        <v>3043</v>
      </c>
      <c r="B304" s="21" t="s">
        <v>3041</v>
      </c>
      <c r="C304" s="143" t="s">
        <v>3559</v>
      </c>
      <c r="D304" s="271">
        <v>19318.62</v>
      </c>
      <c r="E304" s="309">
        <f>D304*(1-$E$5)</f>
        <v>19318.62</v>
      </c>
      <c r="F304" s="343" t="s">
        <v>484</v>
      </c>
    </row>
    <row r="305" spans="1:47" ht="13.2" hidden="1" customHeight="1" outlineLevel="1" x14ac:dyDescent="0.25">
      <c r="A305" s="124" t="s">
        <v>3044</v>
      </c>
      <c r="B305" s="21" t="s">
        <v>3042</v>
      </c>
      <c r="C305" s="143" t="s">
        <v>3045</v>
      </c>
      <c r="D305" s="271">
        <v>33118.619999999995</v>
      </c>
      <c r="E305" s="309">
        <f>D305*(1-$E$5)</f>
        <v>33118.619999999995</v>
      </c>
      <c r="F305" s="343" t="s">
        <v>484</v>
      </c>
    </row>
    <row r="306" spans="1:47" s="17" customFormat="1" ht="13.8" hidden="1" customHeight="1" outlineLevel="1" x14ac:dyDescent="0.25">
      <c r="A306" s="124" t="s">
        <v>3353</v>
      </c>
      <c r="B306" s="223" t="s">
        <v>3352</v>
      </c>
      <c r="C306" s="28" t="s">
        <v>3354</v>
      </c>
      <c r="D306" s="271">
        <v>191.81999999999996</v>
      </c>
      <c r="E306" s="309">
        <f>D306*(1-$E$5)</f>
        <v>191.81999999999996</v>
      </c>
      <c r="F306" s="343" t="s">
        <v>484</v>
      </c>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row>
    <row r="307" spans="1:47" ht="13.2" hidden="1" customHeight="1" outlineLevel="1" x14ac:dyDescent="0.25">
      <c r="A307" s="124" t="s">
        <v>4614</v>
      </c>
      <c r="B307" s="34" t="s">
        <v>4615</v>
      </c>
      <c r="C307" s="202" t="s">
        <v>4616</v>
      </c>
      <c r="D307" s="271">
        <v>17998.199999999997</v>
      </c>
      <c r="E307" s="309">
        <f>D307*(1-$E$5)</f>
        <v>17998.199999999997</v>
      </c>
      <c r="F307" s="343" t="s">
        <v>484</v>
      </c>
    </row>
    <row r="308" spans="1:47" ht="13.2" hidden="1" customHeight="1" outlineLevel="1" x14ac:dyDescent="0.25">
      <c r="A308" s="134" t="s">
        <v>2172</v>
      </c>
      <c r="B308" s="32" t="s">
        <v>2171</v>
      </c>
      <c r="C308" s="174" t="s">
        <v>2173</v>
      </c>
      <c r="D308" s="271">
        <v>343.62</v>
      </c>
      <c r="E308" s="309">
        <f>D308*(1-'Аксесуари AXIS'!$E$5)</f>
        <v>343.62</v>
      </c>
      <c r="F308" s="343" t="s">
        <v>484</v>
      </c>
    </row>
    <row r="309" spans="1:47" ht="13.8" hidden="1" customHeight="1" outlineLevel="1" x14ac:dyDescent="0.25">
      <c r="A309" s="135" t="s">
        <v>292</v>
      </c>
      <c r="B309" s="228" t="s">
        <v>290</v>
      </c>
      <c r="C309" s="349" t="s">
        <v>3632</v>
      </c>
      <c r="D309" s="271">
        <v>253.91999999999996</v>
      </c>
      <c r="E309" s="309">
        <f>D309*(1-'Аксесуари AXIS'!$E$5)</f>
        <v>253.91999999999996</v>
      </c>
      <c r="F309" s="343" t="s">
        <v>484</v>
      </c>
    </row>
    <row r="310" spans="1:47" ht="14.4" hidden="1" customHeight="1" outlineLevel="1" x14ac:dyDescent="0.25">
      <c r="A310" s="124" t="s">
        <v>2013</v>
      </c>
      <c r="B310" s="21" t="s">
        <v>3560</v>
      </c>
      <c r="C310" s="143" t="s">
        <v>3054</v>
      </c>
      <c r="D310" s="271">
        <v>8692.619999999999</v>
      </c>
      <c r="E310" s="309">
        <f>D310*(1-$E$5)</f>
        <v>8692.619999999999</v>
      </c>
      <c r="F310" s="343" t="s">
        <v>484</v>
      </c>
    </row>
    <row r="311" spans="1:47" ht="14.4" hidden="1" customHeight="1" outlineLevel="1" x14ac:dyDescent="0.25">
      <c r="A311" s="124" t="s">
        <v>2014</v>
      </c>
      <c r="B311" s="21" t="s">
        <v>3561</v>
      </c>
      <c r="C311" s="143" t="s">
        <v>3055</v>
      </c>
      <c r="D311" s="271">
        <v>14212.619999999997</v>
      </c>
      <c r="E311" s="309">
        <f>D311*(1-$E$5)</f>
        <v>14212.619999999997</v>
      </c>
      <c r="F311" s="343" t="s">
        <v>484</v>
      </c>
    </row>
    <row r="312" spans="1:47" ht="14.4" hidden="1" customHeight="1" outlineLevel="1" x14ac:dyDescent="0.25">
      <c r="A312" s="136" t="s">
        <v>1265</v>
      </c>
      <c r="B312" s="27" t="s">
        <v>1264</v>
      </c>
      <c r="C312" s="174" t="s">
        <v>3837</v>
      </c>
      <c r="D312" s="271">
        <v>69</v>
      </c>
      <c r="E312" s="309">
        <f t="shared" ref="E312:E313" si="53">D312*(1-$E$5)</f>
        <v>69</v>
      </c>
      <c r="F312" s="343" t="s">
        <v>484</v>
      </c>
    </row>
    <row r="313" spans="1:47" ht="13.2" hidden="1" customHeight="1" outlineLevel="1" x14ac:dyDescent="0.25">
      <c r="A313" s="152" t="s">
        <v>3431</v>
      </c>
      <c r="B313" s="91" t="s">
        <v>3432</v>
      </c>
      <c r="C313" s="108" t="s">
        <v>3433</v>
      </c>
      <c r="D313" s="271">
        <v>260.81999999999994</v>
      </c>
      <c r="E313" s="309">
        <f t="shared" si="53"/>
        <v>260.81999999999994</v>
      </c>
      <c r="F313" s="343" t="s">
        <v>484</v>
      </c>
    </row>
    <row r="314" spans="1:47" ht="13.2" hidden="1" customHeight="1" outlineLevel="1" x14ac:dyDescent="0.25">
      <c r="A314" s="152" t="s">
        <v>3434</v>
      </c>
      <c r="B314" s="91" t="s">
        <v>3435</v>
      </c>
      <c r="C314" s="108" t="s">
        <v>3436</v>
      </c>
      <c r="D314" s="271">
        <v>260.81999999999994</v>
      </c>
      <c r="E314" s="309">
        <f>D314*(1-$E$5)</f>
        <v>260.81999999999994</v>
      </c>
      <c r="F314" s="343" t="s">
        <v>484</v>
      </c>
    </row>
    <row r="315" spans="1:47" ht="13.2" hidden="1" customHeight="1" outlineLevel="1" x14ac:dyDescent="0.25">
      <c r="A315" s="152" t="s">
        <v>3437</v>
      </c>
      <c r="B315" s="91" t="s">
        <v>3438</v>
      </c>
      <c r="C315" s="108" t="s">
        <v>3439</v>
      </c>
      <c r="D315" s="271">
        <v>136.61999999999998</v>
      </c>
      <c r="E315" s="309">
        <f>D315*(1-$E$5)</f>
        <v>136.61999999999998</v>
      </c>
      <c r="F315" s="343" t="s">
        <v>484</v>
      </c>
    </row>
    <row r="316" spans="1:47" ht="13.8" hidden="1" customHeight="1" outlineLevel="1" x14ac:dyDescent="0.25">
      <c r="A316" s="124" t="s">
        <v>1865</v>
      </c>
      <c r="B316" s="34" t="s">
        <v>1873</v>
      </c>
      <c r="C316" s="203" t="s">
        <v>1869</v>
      </c>
      <c r="D316" s="271">
        <v>137.62</v>
      </c>
      <c r="E316" s="309">
        <f t="shared" ref="E316:E317" si="54">D316*(1-$E$5)</f>
        <v>137.62</v>
      </c>
      <c r="F316" s="343" t="s">
        <v>484</v>
      </c>
    </row>
    <row r="317" spans="1:47" ht="13.8" hidden="1" customHeight="1" outlineLevel="1" x14ac:dyDescent="0.25">
      <c r="A317" s="124" t="s">
        <v>2707</v>
      </c>
      <c r="B317" s="33" t="s">
        <v>2692</v>
      </c>
      <c r="C317" s="174" t="s">
        <v>3485</v>
      </c>
      <c r="D317" s="271">
        <v>138.62</v>
      </c>
      <c r="E317" s="309">
        <f t="shared" si="54"/>
        <v>138.62</v>
      </c>
      <c r="F317" s="343" t="s">
        <v>484</v>
      </c>
    </row>
    <row r="318" spans="1:47" ht="13.2" hidden="1" customHeight="1" outlineLevel="1" x14ac:dyDescent="0.25">
      <c r="A318" s="130" t="s">
        <v>2072</v>
      </c>
      <c r="B318" s="27" t="s">
        <v>2073</v>
      </c>
      <c r="C318" s="174" t="s">
        <v>2623</v>
      </c>
      <c r="D318" s="271">
        <v>1563.5399999999997</v>
      </c>
      <c r="E318" s="309">
        <f>D318*(1-'Рішення для запису відео'!$E$5)</f>
        <v>1563.5399999999997</v>
      </c>
      <c r="F318" s="343" t="s">
        <v>484</v>
      </c>
      <c r="G318" s="217"/>
    </row>
    <row r="319" spans="1:47" ht="15.6" hidden="1" customHeight="1" outlineLevel="1" x14ac:dyDescent="0.25">
      <c r="A319" s="124" t="s">
        <v>4511</v>
      </c>
      <c r="B319" s="33" t="s">
        <v>4509</v>
      </c>
      <c r="C319" s="101" t="s">
        <v>4513</v>
      </c>
      <c r="D319" s="271">
        <v>2620.6199999999994</v>
      </c>
      <c r="E319" s="309">
        <f>D319*(1-'Рішення для запису відео'!$E$5)</f>
        <v>2620.6199999999994</v>
      </c>
      <c r="F319" s="343" t="s">
        <v>484</v>
      </c>
    </row>
    <row r="320" spans="1:47" ht="14.4" hidden="1" customHeight="1" outlineLevel="1" x14ac:dyDescent="0.25">
      <c r="A320" s="124" t="s">
        <v>2702</v>
      </c>
      <c r="B320" s="33" t="s">
        <v>2687</v>
      </c>
      <c r="C320" s="174" t="s">
        <v>3483</v>
      </c>
      <c r="D320" s="271">
        <v>3448.6199999999994</v>
      </c>
      <c r="E320" s="309">
        <f>D320*(1-'Рішення для запису відео'!$E$5)</f>
        <v>3448.6199999999994</v>
      </c>
      <c r="F320" s="343" t="s">
        <v>484</v>
      </c>
    </row>
    <row r="321" spans="1:6" ht="14.4" hidden="1" customHeight="1" outlineLevel="1" x14ac:dyDescent="0.25">
      <c r="A321" s="124" t="s">
        <v>2714</v>
      </c>
      <c r="B321" s="33" t="s">
        <v>2699</v>
      </c>
      <c r="C321" s="101" t="s">
        <v>3489</v>
      </c>
      <c r="D321" s="271">
        <v>4414.619999999999</v>
      </c>
      <c r="E321" s="309">
        <f>D321*(1-'Рішення для запису відео'!$E$5)</f>
        <v>4414.619999999999</v>
      </c>
      <c r="F321" s="343" t="s">
        <v>484</v>
      </c>
    </row>
    <row r="322" spans="1:6" ht="14.4" hidden="1" customHeight="1" outlineLevel="1" x14ac:dyDescent="0.25">
      <c r="A322" s="124" t="s">
        <v>2736</v>
      </c>
      <c r="B322" s="33" t="s">
        <v>2734</v>
      </c>
      <c r="C322" s="174" t="s">
        <v>3490</v>
      </c>
      <c r="D322" s="271">
        <v>5656.62</v>
      </c>
      <c r="E322" s="309">
        <f>D322*(1-'Рішення для запису відео'!$E$5)</f>
        <v>5656.62</v>
      </c>
      <c r="F322" s="343" t="s">
        <v>484</v>
      </c>
    </row>
    <row r="323" spans="1:6" ht="14.4" hidden="1" customHeight="1" outlineLevel="1" x14ac:dyDescent="0.25">
      <c r="A323" s="124" t="s">
        <v>2737</v>
      </c>
      <c r="B323" s="33" t="s">
        <v>2735</v>
      </c>
      <c r="C323" s="174" t="s">
        <v>3491</v>
      </c>
      <c r="D323" s="271">
        <v>6622.62</v>
      </c>
      <c r="E323" s="309">
        <f>D323*(1-'Рішення для запису відео'!$E$5)</f>
        <v>6622.62</v>
      </c>
      <c r="F323" s="343" t="s">
        <v>484</v>
      </c>
    </row>
    <row r="324" spans="1:6" s="20" customFormat="1" ht="14.4" hidden="1" customHeight="1" outlineLevel="1" x14ac:dyDescent="0.25">
      <c r="A324" s="124" t="s">
        <v>1863</v>
      </c>
      <c r="B324" s="223" t="s">
        <v>3456</v>
      </c>
      <c r="C324" s="28" t="s">
        <v>3457</v>
      </c>
      <c r="D324" s="271">
        <v>412.62</v>
      </c>
      <c r="E324" s="309">
        <f>D324*(1-'Контроль доступу AXIS'!$E$5)</f>
        <v>412.62</v>
      </c>
      <c r="F324" s="343" t="s">
        <v>484</v>
      </c>
    </row>
    <row r="325" spans="1:6" ht="14.4" hidden="1" customHeight="1" outlineLevel="1" x14ac:dyDescent="0.25">
      <c r="A325" s="126" t="s">
        <v>3166</v>
      </c>
      <c r="B325" s="32" t="s">
        <v>3165</v>
      </c>
      <c r="C325" s="108" t="s">
        <v>3167</v>
      </c>
      <c r="D325" s="271">
        <v>1171.6199999999999</v>
      </c>
      <c r="E325" s="309">
        <f>D325*(1-$E$5)</f>
        <v>1171.6199999999999</v>
      </c>
      <c r="F325" s="343" t="s">
        <v>484</v>
      </c>
    </row>
    <row r="326" spans="1:6" ht="12.6" hidden="1" customHeight="1" outlineLevel="1" x14ac:dyDescent="0.25">
      <c r="A326" s="124" t="s">
        <v>329</v>
      </c>
      <c r="B326" s="33" t="s">
        <v>4067</v>
      </c>
      <c r="C326" s="143" t="s">
        <v>4068</v>
      </c>
      <c r="D326" s="271">
        <v>994.97999999999979</v>
      </c>
      <c r="E326" s="309">
        <f>D326*(1-'Аксесуари AXIS'!$E$5)</f>
        <v>994.97999999999979</v>
      </c>
      <c r="F326" s="343" t="s">
        <v>484</v>
      </c>
    </row>
    <row r="327" spans="1:6" s="345" customFormat="1" ht="15" hidden="1" customHeight="1" outlineLevel="1" x14ac:dyDescent="0.25">
      <c r="A327" s="126" t="s">
        <v>5205</v>
      </c>
      <c r="B327" s="32" t="s">
        <v>5204</v>
      </c>
      <c r="C327" s="348" t="s">
        <v>5203</v>
      </c>
      <c r="D327" s="347">
        <v>481.61999999999995</v>
      </c>
      <c r="E327" s="346">
        <v>481.61999999999995</v>
      </c>
      <c r="F327" s="343" t="s">
        <v>484</v>
      </c>
    </row>
    <row r="328" spans="1:6" ht="13.8" hidden="1" customHeight="1" outlineLevel="1" x14ac:dyDescent="0.25">
      <c r="A328" s="152" t="s">
        <v>3295</v>
      </c>
      <c r="B328" s="227" t="s">
        <v>3293</v>
      </c>
      <c r="C328" s="108" t="s">
        <v>3297</v>
      </c>
      <c r="D328" s="271">
        <v>964.61999999999989</v>
      </c>
      <c r="E328" s="309">
        <f>D328*(1-$E$5)</f>
        <v>964.61999999999989</v>
      </c>
      <c r="F328" s="343" t="s">
        <v>484</v>
      </c>
    </row>
    <row r="329" spans="1:6" ht="13.8" hidden="1" customHeight="1" outlineLevel="1" x14ac:dyDescent="0.25">
      <c r="A329" s="152" t="s">
        <v>3296</v>
      </c>
      <c r="B329" s="227" t="s">
        <v>3294</v>
      </c>
      <c r="C329" s="108" t="s">
        <v>3297</v>
      </c>
      <c r="D329" s="271">
        <v>964.61999999999989</v>
      </c>
      <c r="E329" s="309">
        <f>D329*(1-$E$5)</f>
        <v>964.61999999999989</v>
      </c>
      <c r="F329" s="343" t="s">
        <v>484</v>
      </c>
    </row>
    <row r="330" spans="1:6" ht="12.6" hidden="1" customHeight="1" outlineLevel="1" x14ac:dyDescent="0.25">
      <c r="A330" s="134" t="s">
        <v>2883</v>
      </c>
      <c r="B330" s="24" t="s">
        <v>2882</v>
      </c>
      <c r="C330" s="184" t="s">
        <v>2884</v>
      </c>
      <c r="D330" s="271">
        <v>619.61999999999989</v>
      </c>
      <c r="E330" s="309">
        <f t="shared" ref="E330" si="55">D330*(1-$E$5)</f>
        <v>619.61999999999989</v>
      </c>
      <c r="F330" s="343" t="s">
        <v>484</v>
      </c>
    </row>
    <row r="331" spans="1:6" ht="12.6" hidden="1" customHeight="1" outlineLevel="1" x14ac:dyDescent="0.25">
      <c r="A331" s="124" t="s">
        <v>3012</v>
      </c>
      <c r="B331" s="33" t="s">
        <v>3013</v>
      </c>
      <c r="C331" s="143" t="s">
        <v>3014</v>
      </c>
      <c r="D331" s="271">
        <v>895.61999999999989</v>
      </c>
      <c r="E331" s="309">
        <f>D331*(1-$E$5)</f>
        <v>895.61999999999989</v>
      </c>
      <c r="F331" s="343" t="s">
        <v>484</v>
      </c>
    </row>
    <row r="332" spans="1:6" ht="11.55" hidden="1" customHeight="1" outlineLevel="1" x14ac:dyDescent="0.25">
      <c r="A332" s="134" t="s">
        <v>1244</v>
      </c>
      <c r="B332" s="27" t="s">
        <v>1243</v>
      </c>
      <c r="C332" s="143" t="s">
        <v>3642</v>
      </c>
      <c r="D332" s="271">
        <v>195.95999999999998</v>
      </c>
      <c r="E332" s="309">
        <f t="shared" ref="E332:E333" si="56">D332*(1-$E$5)</f>
        <v>195.95999999999998</v>
      </c>
      <c r="F332" s="343" t="s">
        <v>484</v>
      </c>
    </row>
    <row r="333" spans="1:6" ht="13.05" hidden="1" customHeight="1" outlineLevel="1" x14ac:dyDescent="0.25">
      <c r="A333" s="124" t="s">
        <v>2832</v>
      </c>
      <c r="B333" s="33" t="s">
        <v>2831</v>
      </c>
      <c r="C333" s="143" t="s">
        <v>3532</v>
      </c>
      <c r="D333" s="271">
        <v>1489.0199999999998</v>
      </c>
      <c r="E333" s="309">
        <f t="shared" si="56"/>
        <v>1489.0199999999998</v>
      </c>
      <c r="F333" s="343" t="s">
        <v>484</v>
      </c>
    </row>
    <row r="334" spans="1:6" ht="13.05" hidden="1" customHeight="1" outlineLevel="1" x14ac:dyDescent="0.25">
      <c r="A334" s="124" t="s">
        <v>2838</v>
      </c>
      <c r="B334" s="33" t="s">
        <v>2836</v>
      </c>
      <c r="C334" s="143" t="s">
        <v>2840</v>
      </c>
      <c r="D334" s="271">
        <v>1627.0199999999998</v>
      </c>
      <c r="E334" s="309">
        <f>D334*(1-$E$5)</f>
        <v>1627.0199999999998</v>
      </c>
      <c r="F334" s="343" t="s">
        <v>484</v>
      </c>
    </row>
    <row r="335" spans="1:6" ht="13.95" hidden="1" customHeight="1" outlineLevel="1" x14ac:dyDescent="0.25">
      <c r="A335" s="152" t="s">
        <v>2003</v>
      </c>
      <c r="B335" s="29" t="s">
        <v>2004</v>
      </c>
      <c r="C335" s="108" t="s">
        <v>3498</v>
      </c>
      <c r="D335" s="273">
        <v>509.21999999999997</v>
      </c>
      <c r="E335" s="309">
        <f t="shared" ref="E335:E341" si="57">D335*(1-$E$5)</f>
        <v>509.21999999999997</v>
      </c>
      <c r="F335" s="343" t="s">
        <v>484</v>
      </c>
    </row>
    <row r="336" spans="1:6" ht="13.95" hidden="1" customHeight="1" outlineLevel="1" x14ac:dyDescent="0.25">
      <c r="A336" s="152" t="s">
        <v>2024</v>
      </c>
      <c r="B336" s="29" t="s">
        <v>2023</v>
      </c>
      <c r="C336" s="108" t="s">
        <v>3499</v>
      </c>
      <c r="D336" s="273">
        <v>523.02</v>
      </c>
      <c r="E336" s="309">
        <f t="shared" si="57"/>
        <v>523.02</v>
      </c>
      <c r="F336" s="343" t="s">
        <v>484</v>
      </c>
    </row>
    <row r="337" spans="1:7" s="92" customFormat="1" ht="14.55" hidden="1" customHeight="1" outlineLevel="1" x14ac:dyDescent="0.25">
      <c r="A337" s="124" t="s">
        <v>2006</v>
      </c>
      <c r="B337" s="33" t="s">
        <v>2005</v>
      </c>
      <c r="C337" s="108" t="s">
        <v>3500</v>
      </c>
      <c r="D337" s="271">
        <v>564.41999999999996</v>
      </c>
      <c r="E337" s="309">
        <f t="shared" si="57"/>
        <v>564.41999999999996</v>
      </c>
      <c r="F337" s="343" t="s">
        <v>484</v>
      </c>
    </row>
    <row r="338" spans="1:7" ht="12" hidden="1" customHeight="1" outlineLevel="1" x14ac:dyDescent="0.25">
      <c r="A338" s="124" t="s">
        <v>2837</v>
      </c>
      <c r="B338" s="33" t="s">
        <v>2835</v>
      </c>
      <c r="C338" s="143" t="s">
        <v>2839</v>
      </c>
      <c r="D338" s="271">
        <v>1240.6199999999999</v>
      </c>
      <c r="E338" s="309">
        <f t="shared" si="57"/>
        <v>1240.6199999999999</v>
      </c>
      <c r="F338" s="343" t="s">
        <v>484</v>
      </c>
    </row>
    <row r="339" spans="1:7" ht="12" hidden="1" customHeight="1" outlineLevel="1" x14ac:dyDescent="0.25">
      <c r="A339" s="124" t="s">
        <v>2833</v>
      </c>
      <c r="B339" s="33" t="s">
        <v>2830</v>
      </c>
      <c r="C339" s="143" t="s">
        <v>3091</v>
      </c>
      <c r="D339" s="271">
        <v>1102.6199999999999</v>
      </c>
      <c r="E339" s="309">
        <f t="shared" si="57"/>
        <v>1102.6199999999999</v>
      </c>
      <c r="F339" s="343" t="s">
        <v>484</v>
      </c>
    </row>
    <row r="340" spans="1:7" ht="12" hidden="1" customHeight="1" outlineLevel="1" x14ac:dyDescent="0.25">
      <c r="A340" s="124" t="s">
        <v>2532</v>
      </c>
      <c r="B340" s="33" t="s">
        <v>2530</v>
      </c>
      <c r="C340" s="143" t="s">
        <v>3534</v>
      </c>
      <c r="D340" s="271">
        <v>1792.62</v>
      </c>
      <c r="E340" s="309">
        <f t="shared" si="57"/>
        <v>1792.62</v>
      </c>
      <c r="F340" s="343" t="s">
        <v>484</v>
      </c>
    </row>
    <row r="341" spans="1:7" ht="12" hidden="1" customHeight="1" outlineLevel="1" x14ac:dyDescent="0.25">
      <c r="A341" s="124" t="s">
        <v>2771</v>
      </c>
      <c r="B341" s="33" t="s">
        <v>2772</v>
      </c>
      <c r="C341" s="143" t="s">
        <v>3536</v>
      </c>
      <c r="D341" s="271">
        <v>2620.6199999999994</v>
      </c>
      <c r="E341" s="309">
        <f t="shared" si="57"/>
        <v>2620.6199999999994</v>
      </c>
      <c r="F341" s="343" t="s">
        <v>484</v>
      </c>
    </row>
    <row r="342" spans="1:7" ht="12" hidden="1" customHeight="1" outlineLevel="1" x14ac:dyDescent="0.25">
      <c r="A342" s="136" t="s">
        <v>1732</v>
      </c>
      <c r="B342" s="58" t="s">
        <v>1729</v>
      </c>
      <c r="C342" s="143" t="s">
        <v>3447</v>
      </c>
      <c r="D342" s="271">
        <v>895.61999999999989</v>
      </c>
      <c r="E342" s="309">
        <f>D342*(1-'Аудіосистеми AXIS'!$E$5)</f>
        <v>895.61999999999989</v>
      </c>
      <c r="F342" s="343" t="s">
        <v>484</v>
      </c>
      <c r="G342" s="217"/>
    </row>
    <row r="343" spans="1:7" ht="12" hidden="1" customHeight="1" outlineLevel="1" x14ac:dyDescent="0.25">
      <c r="A343" s="136" t="s">
        <v>1733</v>
      </c>
      <c r="B343" s="58" t="s">
        <v>1730</v>
      </c>
      <c r="C343" s="143" t="s">
        <v>3448</v>
      </c>
      <c r="D343" s="271">
        <v>895.61999999999989</v>
      </c>
      <c r="E343" s="309">
        <f>D343*(1-'Аудіосистеми AXIS'!$E$5)</f>
        <v>895.61999999999989</v>
      </c>
      <c r="F343" s="343" t="s">
        <v>484</v>
      </c>
      <c r="G343" s="217"/>
    </row>
    <row r="344" spans="1:7" ht="12" hidden="1" customHeight="1" outlineLevel="1" x14ac:dyDescent="0.25">
      <c r="A344" s="126" t="s">
        <v>3157</v>
      </c>
      <c r="B344" s="32" t="s">
        <v>3158</v>
      </c>
      <c r="C344" s="108" t="s">
        <v>3159</v>
      </c>
      <c r="D344" s="271">
        <v>1999.62</v>
      </c>
      <c r="E344" s="309">
        <f>D344*(1-'Аудіосистеми AXIS'!$E$5)</f>
        <v>1999.62</v>
      </c>
      <c r="F344" s="343" t="s">
        <v>484</v>
      </c>
    </row>
    <row r="345" spans="1:7" ht="12" hidden="1" customHeight="1" outlineLevel="1" x14ac:dyDescent="0.25">
      <c r="A345" s="136" t="s">
        <v>4021</v>
      </c>
      <c r="B345" s="38" t="s">
        <v>4022</v>
      </c>
      <c r="C345" s="143" t="s">
        <v>4023</v>
      </c>
      <c r="D345" s="271">
        <v>67.61999999999999</v>
      </c>
      <c r="E345" s="309">
        <f>D345*(1-'Аудіосистеми AXIS'!$E$5)</f>
        <v>67.61999999999999</v>
      </c>
      <c r="F345" s="343" t="s">
        <v>484</v>
      </c>
    </row>
    <row r="346" spans="1:7" ht="12" hidden="1" customHeight="1" outlineLevel="1" x14ac:dyDescent="0.25">
      <c r="A346" s="124" t="s">
        <v>2533</v>
      </c>
      <c r="B346" s="33" t="s">
        <v>2531</v>
      </c>
      <c r="C346" s="143" t="s">
        <v>3535</v>
      </c>
      <c r="D346" s="271">
        <v>2068.62</v>
      </c>
      <c r="E346" s="309">
        <f>D346*(1-'Аудіосистеми AXIS'!$E$5)</f>
        <v>2068.62</v>
      </c>
      <c r="F346" s="343" t="s">
        <v>484</v>
      </c>
    </row>
    <row r="347" spans="1:7" ht="12" hidden="1" customHeight="1" outlineLevel="1" x14ac:dyDescent="0.25">
      <c r="A347" s="126" t="s">
        <v>2582</v>
      </c>
      <c r="B347" s="32" t="s">
        <v>2581</v>
      </c>
      <c r="C347" s="108" t="s">
        <v>3548</v>
      </c>
      <c r="D347" s="271">
        <v>964.61999999999989</v>
      </c>
      <c r="E347" s="309">
        <f>D347*(1-$E$5)</f>
        <v>964.61999999999989</v>
      </c>
      <c r="F347" s="343" t="s">
        <v>484</v>
      </c>
    </row>
    <row r="348" spans="1:7" ht="12" hidden="1" customHeight="1" outlineLevel="1" x14ac:dyDescent="0.25">
      <c r="A348" s="126" t="s">
        <v>2580</v>
      </c>
      <c r="B348" s="32" t="s">
        <v>2579</v>
      </c>
      <c r="C348" s="108" t="s">
        <v>3549</v>
      </c>
      <c r="D348" s="271">
        <v>895.61999999999989</v>
      </c>
      <c r="E348" s="309">
        <f>D348*(1-$E$5)</f>
        <v>895.61999999999989</v>
      </c>
      <c r="F348" s="343" t="s">
        <v>484</v>
      </c>
    </row>
    <row r="349" spans="1:7" ht="12" hidden="1" customHeight="1" outlineLevel="1" x14ac:dyDescent="0.25">
      <c r="A349" s="152" t="s">
        <v>2983</v>
      </c>
      <c r="B349" s="91" t="s">
        <v>2980</v>
      </c>
      <c r="C349" s="108" t="s">
        <v>3446</v>
      </c>
      <c r="D349" s="271">
        <v>826.61999999999989</v>
      </c>
      <c r="E349" s="309">
        <f>D349*(1-$E$5)</f>
        <v>826.61999999999989</v>
      </c>
      <c r="F349" s="343" t="s">
        <v>484</v>
      </c>
    </row>
    <row r="350" spans="1:7" ht="12" hidden="1" customHeight="1" outlineLevel="1" x14ac:dyDescent="0.25">
      <c r="A350" s="152" t="s">
        <v>2982</v>
      </c>
      <c r="B350" s="91" t="s">
        <v>2979</v>
      </c>
      <c r="C350" s="108" t="s">
        <v>3445</v>
      </c>
      <c r="D350" s="271">
        <v>150.41999999999996</v>
      </c>
      <c r="E350" s="309">
        <f>D350*(1-$E$5)</f>
        <v>150.41999999999996</v>
      </c>
      <c r="F350" s="343" t="s">
        <v>484</v>
      </c>
    </row>
    <row r="351" spans="1:7" ht="12" hidden="1" customHeight="1" outlineLevel="1" x14ac:dyDescent="0.25">
      <c r="A351" s="136" t="s">
        <v>2911</v>
      </c>
      <c r="B351" s="58" t="s">
        <v>2910</v>
      </c>
      <c r="C351" s="143" t="s">
        <v>2912</v>
      </c>
      <c r="D351" s="271">
        <v>454.02</v>
      </c>
      <c r="E351" s="309">
        <f>D351*(1-'Аудіосистеми AXIS'!$E$5)</f>
        <v>454.02</v>
      </c>
      <c r="F351" s="343" t="s">
        <v>484</v>
      </c>
      <c r="G351" s="217"/>
    </row>
    <row r="352" spans="1:7" ht="13.8" hidden="1" customHeight="1" outlineLevel="1" x14ac:dyDescent="0.25">
      <c r="A352" s="124" t="s">
        <v>2929</v>
      </c>
      <c r="B352" s="33" t="s">
        <v>2933</v>
      </c>
      <c r="C352" s="101" t="s">
        <v>3496</v>
      </c>
      <c r="D352" s="271">
        <v>895.61999999999989</v>
      </c>
      <c r="E352" s="309">
        <f>D352*(1-'Рішення для запису відео'!$E$5)</f>
        <v>895.61999999999989</v>
      </c>
      <c r="F352" s="343" t="s">
        <v>484</v>
      </c>
    </row>
    <row r="353" spans="1:47" ht="13.8" hidden="1" customHeight="1" outlineLevel="1" x14ac:dyDescent="0.25">
      <c r="A353" s="124" t="s">
        <v>2928</v>
      </c>
      <c r="B353" s="33" t="s">
        <v>2932</v>
      </c>
      <c r="C353" s="174" t="s">
        <v>3495</v>
      </c>
      <c r="D353" s="271">
        <v>1171.6199999999999</v>
      </c>
      <c r="E353" s="309">
        <f>D353*(1-'Рішення для запису відео'!$E$5)</f>
        <v>1171.6199999999999</v>
      </c>
      <c r="F353" s="343" t="s">
        <v>484</v>
      </c>
    </row>
    <row r="354" spans="1:47" ht="13.8" hidden="1" customHeight="1" outlineLevel="1" x14ac:dyDescent="0.25">
      <c r="A354" s="124" t="s">
        <v>3057</v>
      </c>
      <c r="B354" s="33" t="s">
        <v>3056</v>
      </c>
      <c r="C354" s="174" t="s">
        <v>3497</v>
      </c>
      <c r="D354" s="271">
        <v>1585.62</v>
      </c>
      <c r="E354" s="309">
        <f>D354*(1-'Рішення для запису відео'!$E$5)</f>
        <v>1585.62</v>
      </c>
      <c r="F354" s="343" t="s">
        <v>484</v>
      </c>
    </row>
    <row r="355" spans="1:47" ht="13.8" hidden="1" customHeight="1" outlineLevel="1" x14ac:dyDescent="0.25">
      <c r="A355" s="134" t="s">
        <v>2063</v>
      </c>
      <c r="B355" s="86" t="s">
        <v>2066</v>
      </c>
      <c r="C355" s="108" t="s">
        <v>3554</v>
      </c>
      <c r="D355" s="271">
        <v>1447.62</v>
      </c>
      <c r="E355" s="309">
        <f>D355*(1-$E$5)</f>
        <v>1447.62</v>
      </c>
      <c r="F355" s="343" t="s">
        <v>484</v>
      </c>
    </row>
    <row r="356" spans="1:47" ht="13.8" hidden="1" customHeight="1" outlineLevel="1" x14ac:dyDescent="0.25">
      <c r="A356" s="124" t="s">
        <v>4062</v>
      </c>
      <c r="B356" s="33" t="s">
        <v>4063</v>
      </c>
      <c r="C356" s="143" t="s">
        <v>4064</v>
      </c>
      <c r="D356" s="271">
        <v>81.419999999999987</v>
      </c>
      <c r="E356" s="309">
        <f t="shared" ref="E356:E357" si="58">D356*(1-$E$5)</f>
        <v>81.419999999999987</v>
      </c>
      <c r="F356" s="343" t="s">
        <v>484</v>
      </c>
    </row>
    <row r="357" spans="1:47" ht="13.8" hidden="1" customHeight="1" outlineLevel="1" x14ac:dyDescent="0.25">
      <c r="A357" s="157" t="s">
        <v>2063</v>
      </c>
      <c r="B357" s="32" t="s">
        <v>2066</v>
      </c>
      <c r="C357" s="108" t="s">
        <v>3554</v>
      </c>
      <c r="D357" s="271">
        <v>1447.62</v>
      </c>
      <c r="E357" s="309">
        <f t="shared" si="58"/>
        <v>1447.62</v>
      </c>
      <c r="F357" s="343" t="s">
        <v>484</v>
      </c>
    </row>
    <row r="358" spans="1:47" ht="14.4" hidden="1" customHeight="1" outlineLevel="1" x14ac:dyDescent="0.25">
      <c r="A358" s="136" t="s">
        <v>1921</v>
      </c>
      <c r="B358" s="219" t="s">
        <v>1920</v>
      </c>
      <c r="C358" s="143" t="s">
        <v>3737</v>
      </c>
      <c r="D358" s="271">
        <v>164.21999999999997</v>
      </c>
      <c r="E358" s="309">
        <f>D358*(1-'Аксесуари AXIS'!$E$5)</f>
        <v>164.21999999999997</v>
      </c>
      <c r="F358" s="343" t="s">
        <v>484</v>
      </c>
    </row>
    <row r="359" spans="1:47" ht="14.4" hidden="1" customHeight="1" outlineLevel="1" x14ac:dyDescent="0.25">
      <c r="A359" s="124" t="s">
        <v>3605</v>
      </c>
      <c r="B359" s="221" t="s">
        <v>3606</v>
      </c>
      <c r="C359" s="175" t="s">
        <v>3607</v>
      </c>
      <c r="D359" s="271">
        <v>38638.619999999995</v>
      </c>
      <c r="E359" s="309">
        <f>D359*(1-'Аксесуари AXIS'!$E$5)</f>
        <v>38638.619999999995</v>
      </c>
      <c r="F359" s="264" t="s">
        <v>484</v>
      </c>
    </row>
    <row r="360" spans="1:47" ht="14.4" hidden="1" customHeight="1" outlineLevel="1" x14ac:dyDescent="0.25">
      <c r="A360" s="134" t="s">
        <v>4097</v>
      </c>
      <c r="B360" s="225" t="s">
        <v>4098</v>
      </c>
      <c r="C360" s="174" t="s">
        <v>4099</v>
      </c>
      <c r="D360" s="271">
        <v>288.41999999999996</v>
      </c>
      <c r="E360" s="309">
        <f>D360*(1-'Аксесуари AXIS'!$E$5)</f>
        <v>288.41999999999996</v>
      </c>
      <c r="F360" s="264" t="s">
        <v>484</v>
      </c>
    </row>
    <row r="361" spans="1:47" ht="13.2" hidden="1" customHeight="1" outlineLevel="1" x14ac:dyDescent="0.25">
      <c r="A361" s="124" t="s">
        <v>2929</v>
      </c>
      <c r="B361" s="33" t="s">
        <v>2933</v>
      </c>
      <c r="C361" s="101" t="s">
        <v>3496</v>
      </c>
      <c r="D361" s="271">
        <v>895.61999999999989</v>
      </c>
      <c r="E361" s="309">
        <f>D361*(1-'Рішення для запису відео'!$E$5)</f>
        <v>895.61999999999989</v>
      </c>
      <c r="F361" s="264" t="s">
        <v>484</v>
      </c>
    </row>
    <row r="362" spans="1:47" ht="13.2" hidden="1" customHeight="1" outlineLevel="1" x14ac:dyDescent="0.25">
      <c r="A362" s="126" t="s">
        <v>2741</v>
      </c>
      <c r="B362" s="32" t="s">
        <v>2742</v>
      </c>
      <c r="C362" s="108" t="s">
        <v>3539</v>
      </c>
      <c r="D362" s="271">
        <v>2344.62</v>
      </c>
      <c r="E362" s="309">
        <f>D362*(1-$E$5)</f>
        <v>2344.62</v>
      </c>
      <c r="F362" s="264" t="s">
        <v>484</v>
      </c>
    </row>
    <row r="363" spans="1:47" ht="13.2" hidden="1" customHeight="1" outlineLevel="1" x14ac:dyDescent="0.25">
      <c r="A363" s="134" t="s">
        <v>2914</v>
      </c>
      <c r="B363" s="32" t="s">
        <v>2913</v>
      </c>
      <c r="C363" s="108" t="s">
        <v>2915</v>
      </c>
      <c r="D363" s="271">
        <v>2344.62</v>
      </c>
      <c r="E363" s="309">
        <f>D363*(1-$E$5)</f>
        <v>2344.62</v>
      </c>
      <c r="F363" s="264" t="s">
        <v>484</v>
      </c>
    </row>
    <row r="364" spans="1:47" ht="13.2" hidden="1" customHeight="1" outlineLevel="1" x14ac:dyDescent="0.25">
      <c r="A364" s="124" t="s">
        <v>2861</v>
      </c>
      <c r="B364" s="34" t="s">
        <v>2862</v>
      </c>
      <c r="C364" s="175" t="s">
        <v>2863</v>
      </c>
      <c r="D364" s="271">
        <v>5932.62</v>
      </c>
      <c r="E364" s="309">
        <f>D364*(1-$E$5)</f>
        <v>5932.62</v>
      </c>
      <c r="F364" s="264" t="s">
        <v>484</v>
      </c>
    </row>
    <row r="365" spans="1:47" s="17" customFormat="1" ht="13.2" hidden="1" customHeight="1" outlineLevel="1" x14ac:dyDescent="0.25">
      <c r="A365" s="124" t="s">
        <v>1938</v>
      </c>
      <c r="B365" s="223" t="s">
        <v>1928</v>
      </c>
      <c r="C365" s="28" t="s">
        <v>4426</v>
      </c>
      <c r="D365" s="271">
        <v>412.62</v>
      </c>
      <c r="E365" s="309">
        <f>D365*(1-'Рішення для запису відео'!$E$5)</f>
        <v>412.62</v>
      </c>
      <c r="F365" s="264" t="s">
        <v>484</v>
      </c>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row>
    <row r="366" spans="1:47" s="20" customFormat="1" ht="14.4" hidden="1" customHeight="1" outlineLevel="1" x14ac:dyDescent="0.25">
      <c r="A366" s="235" t="s">
        <v>1606</v>
      </c>
      <c r="B366" s="236" t="s">
        <v>1605</v>
      </c>
      <c r="C366" s="237" t="s">
        <v>3465</v>
      </c>
      <c r="D366" s="294">
        <v>109.01999999999998</v>
      </c>
      <c r="E366" s="327">
        <f>D366*(1-'Контроль доступу AXIS'!$E$5)</f>
        <v>109.01999999999998</v>
      </c>
      <c r="F366" s="264" t="s">
        <v>484</v>
      </c>
    </row>
    <row r="367" spans="1:47" ht="12.6" hidden="1" customHeight="1" outlineLevel="1" x14ac:dyDescent="0.25">
      <c r="A367" s="124" t="s">
        <v>2965</v>
      </c>
      <c r="B367" s="33" t="s">
        <v>2967</v>
      </c>
      <c r="C367" s="143" t="s">
        <v>2969</v>
      </c>
      <c r="D367" s="271">
        <v>1516.62</v>
      </c>
      <c r="E367" s="309">
        <f>D367*(1-$E$5)</f>
        <v>1516.62</v>
      </c>
      <c r="F367" s="264" t="s">
        <v>484</v>
      </c>
    </row>
    <row r="368" spans="1:47" s="20" customFormat="1" ht="12.6" hidden="1" customHeight="1" outlineLevel="1" x14ac:dyDescent="0.25">
      <c r="A368" s="124" t="s">
        <v>2188</v>
      </c>
      <c r="B368" s="33" t="s">
        <v>4514</v>
      </c>
      <c r="C368" s="28" t="s">
        <v>3454</v>
      </c>
      <c r="D368" s="271">
        <v>1047.4199999999998</v>
      </c>
      <c r="E368" s="309">
        <f>D368*(1-$E$5)</f>
        <v>1047.4199999999998</v>
      </c>
      <c r="F368" s="264" t="s">
        <v>484</v>
      </c>
    </row>
    <row r="369" spans="1:44" ht="12.6" hidden="1" customHeight="1" outlineLevel="1" x14ac:dyDescent="0.25">
      <c r="A369" s="126" t="s">
        <v>2543</v>
      </c>
      <c r="B369" s="32" t="s">
        <v>2544</v>
      </c>
      <c r="C369" s="108" t="s">
        <v>3540</v>
      </c>
      <c r="D369" s="271">
        <v>1999.62</v>
      </c>
      <c r="E369" s="309">
        <f>D369*(1-$E$5)</f>
        <v>1999.62</v>
      </c>
      <c r="F369" s="264" t="s">
        <v>484</v>
      </c>
    </row>
    <row r="370" spans="1:44" s="20" customFormat="1" ht="12.6" hidden="1" customHeight="1" outlineLevel="1" x14ac:dyDescent="0.25">
      <c r="A370" s="128" t="s">
        <v>2070</v>
      </c>
      <c r="B370" s="32" t="s">
        <v>2069</v>
      </c>
      <c r="C370" s="215" t="s">
        <v>4412</v>
      </c>
      <c r="D370" s="271">
        <v>550.61999999999989</v>
      </c>
      <c r="E370" s="309">
        <f>D370*(1-$E$5)</f>
        <v>550.61999999999989</v>
      </c>
      <c r="F370" s="264" t="s">
        <v>484</v>
      </c>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row>
    <row r="371" spans="1:44" ht="13.8" hidden="1" customHeight="1" outlineLevel="1" x14ac:dyDescent="0.25">
      <c r="A371" s="124" t="s">
        <v>4382</v>
      </c>
      <c r="B371" s="33" t="s">
        <v>4381</v>
      </c>
      <c r="C371" s="174" t="s">
        <v>4383</v>
      </c>
      <c r="D371" s="271">
        <v>2206.62</v>
      </c>
      <c r="E371" s="309">
        <f>D371*(1-'Рішення для запису відео'!$E$5)</f>
        <v>2206.62</v>
      </c>
      <c r="F371" s="264" t="s">
        <v>484</v>
      </c>
    </row>
    <row r="372" spans="1:44" ht="13.8" hidden="1" customHeight="1" outlineLevel="1" x14ac:dyDescent="0.25">
      <c r="A372" s="124" t="s">
        <v>4375</v>
      </c>
      <c r="B372" s="21" t="s">
        <v>4374</v>
      </c>
      <c r="C372" s="143" t="s">
        <v>4376</v>
      </c>
      <c r="D372" s="271">
        <v>5932.62</v>
      </c>
      <c r="E372" s="309">
        <f>D372*(1-$E$5)</f>
        <v>5932.62</v>
      </c>
      <c r="F372" s="264" t="s">
        <v>484</v>
      </c>
    </row>
    <row r="373" spans="1:44" ht="13.8" hidden="1" customHeight="1" outlineLevel="1" x14ac:dyDescent="0.25">
      <c r="A373" s="136" t="s">
        <v>3861</v>
      </c>
      <c r="B373" s="38" t="s">
        <v>3862</v>
      </c>
      <c r="C373" s="143" t="s">
        <v>3863</v>
      </c>
      <c r="D373" s="271">
        <v>136.61999999999998</v>
      </c>
      <c r="E373" s="309">
        <f>D373*(1-'Аксесуари AXIS'!$E$5)</f>
        <v>136.61999999999998</v>
      </c>
      <c r="F373" s="264" t="s">
        <v>484</v>
      </c>
    </row>
    <row r="374" spans="1:44" ht="14.4" hidden="1" customHeight="1" outlineLevel="1" x14ac:dyDescent="0.25">
      <c r="A374" s="133" t="s">
        <v>3039</v>
      </c>
      <c r="B374" s="226" t="s">
        <v>3038</v>
      </c>
      <c r="C374" s="174" t="s">
        <v>3040</v>
      </c>
      <c r="D374" s="271">
        <v>126.95999999999998</v>
      </c>
      <c r="E374" s="309">
        <f>D374*(1-'Аксесуари AXIS'!$E$5)</f>
        <v>126.95999999999998</v>
      </c>
      <c r="F374" s="264" t="s">
        <v>484</v>
      </c>
    </row>
    <row r="375" spans="1:44" ht="13.8" hidden="1" customHeight="1" outlineLevel="1" x14ac:dyDescent="0.25">
      <c r="A375" s="124" t="s">
        <v>1847</v>
      </c>
      <c r="B375" s="33" t="s">
        <v>1840</v>
      </c>
      <c r="C375" s="143" t="s">
        <v>4598</v>
      </c>
      <c r="D375" s="271">
        <v>8789.2199999999993</v>
      </c>
      <c r="E375" s="309">
        <f t="shared" ref="E375:E385" si="59">D375*(1-$E$5)</f>
        <v>8789.2199999999993</v>
      </c>
      <c r="F375" s="264" t="s">
        <v>484</v>
      </c>
    </row>
    <row r="376" spans="1:44" ht="13.8" hidden="1" customHeight="1" outlineLevel="1" x14ac:dyDescent="0.25">
      <c r="A376" s="124" t="s">
        <v>1848</v>
      </c>
      <c r="B376" s="33" t="s">
        <v>1841</v>
      </c>
      <c r="C376" s="101" t="s">
        <v>4598</v>
      </c>
      <c r="D376" s="271">
        <v>7450.62</v>
      </c>
      <c r="E376" s="309">
        <f t="shared" si="59"/>
        <v>7450.62</v>
      </c>
      <c r="F376" s="264" t="s">
        <v>484</v>
      </c>
    </row>
    <row r="377" spans="1:44" ht="13.8" hidden="1" customHeight="1" outlineLevel="1" x14ac:dyDescent="0.25">
      <c r="A377" s="124" t="s">
        <v>1850</v>
      </c>
      <c r="B377" s="33" t="s">
        <v>1843</v>
      </c>
      <c r="C377" s="101" t="s">
        <v>4598</v>
      </c>
      <c r="D377" s="271">
        <v>8044.0199999999995</v>
      </c>
      <c r="E377" s="309">
        <f t="shared" si="59"/>
        <v>8044.0199999999995</v>
      </c>
      <c r="F377" s="264" t="s">
        <v>484</v>
      </c>
    </row>
    <row r="378" spans="1:44" ht="13.8" hidden="1" customHeight="1" outlineLevel="1" x14ac:dyDescent="0.25">
      <c r="A378" s="124" t="s">
        <v>1851</v>
      </c>
      <c r="B378" s="33" t="s">
        <v>1844</v>
      </c>
      <c r="C378" s="101" t="s">
        <v>4598</v>
      </c>
      <c r="D378" s="271">
        <v>12142.619999999999</v>
      </c>
      <c r="E378" s="309">
        <f t="shared" si="59"/>
        <v>12142.619999999999</v>
      </c>
      <c r="F378" s="264" t="s">
        <v>484</v>
      </c>
    </row>
    <row r="379" spans="1:44" ht="13.8" hidden="1" customHeight="1" outlineLevel="1" x14ac:dyDescent="0.25">
      <c r="A379" s="124" t="s">
        <v>1852</v>
      </c>
      <c r="B379" s="33" t="s">
        <v>1845</v>
      </c>
      <c r="C379" s="143" t="s">
        <v>4598</v>
      </c>
      <c r="D379" s="271">
        <v>9686.2199999999975</v>
      </c>
      <c r="E379" s="309">
        <f t="shared" si="59"/>
        <v>9686.2199999999975</v>
      </c>
      <c r="F379" s="264" t="s">
        <v>484</v>
      </c>
    </row>
    <row r="380" spans="1:44" ht="13.8" hidden="1" customHeight="1" outlineLevel="1" x14ac:dyDescent="0.25">
      <c r="A380" s="124" t="s">
        <v>1853</v>
      </c>
      <c r="B380" s="33" t="s">
        <v>1846</v>
      </c>
      <c r="C380" s="143" t="s">
        <v>4598</v>
      </c>
      <c r="D380" s="271">
        <v>12515.219999999998</v>
      </c>
      <c r="E380" s="309">
        <f t="shared" si="59"/>
        <v>12515.219999999998</v>
      </c>
      <c r="F380" s="264" t="s">
        <v>484</v>
      </c>
    </row>
    <row r="381" spans="1:44" ht="13.8" hidden="1" customHeight="1" outlineLevel="1" x14ac:dyDescent="0.25">
      <c r="A381" s="158" t="s">
        <v>2752</v>
      </c>
      <c r="B381" s="91" t="s">
        <v>2753</v>
      </c>
      <c r="C381" s="108" t="s">
        <v>4598</v>
      </c>
      <c r="D381" s="271">
        <v>7740.4199999999992</v>
      </c>
      <c r="E381" s="309">
        <f t="shared" si="59"/>
        <v>7740.4199999999992</v>
      </c>
      <c r="F381" s="264" t="s">
        <v>484</v>
      </c>
    </row>
    <row r="382" spans="1:44" ht="16.8" hidden="1" customHeight="1" outlineLevel="1" x14ac:dyDescent="0.25">
      <c r="A382" s="124" t="s">
        <v>3254</v>
      </c>
      <c r="B382" s="34" t="s">
        <v>3253</v>
      </c>
      <c r="C382" s="175" t="s">
        <v>3255</v>
      </c>
      <c r="D382" s="271">
        <v>22768.62</v>
      </c>
      <c r="E382" s="309">
        <f t="shared" si="59"/>
        <v>22768.62</v>
      </c>
      <c r="F382" s="264" t="s">
        <v>484</v>
      </c>
    </row>
    <row r="383" spans="1:44" s="26" customFormat="1" ht="15" hidden="1" customHeight="1" outlineLevel="1" x14ac:dyDescent="0.25">
      <c r="A383" s="124" t="s">
        <v>2918</v>
      </c>
      <c r="B383" s="33" t="s">
        <v>2916</v>
      </c>
      <c r="C383" s="184" t="s">
        <v>2920</v>
      </c>
      <c r="D383" s="271">
        <v>688.61999999999989</v>
      </c>
      <c r="E383" s="309">
        <f t="shared" si="59"/>
        <v>688.61999999999989</v>
      </c>
      <c r="F383" s="264" t="s">
        <v>484</v>
      </c>
    </row>
    <row r="384" spans="1:44" ht="15" hidden="1" customHeight="1" outlineLevel="1" x14ac:dyDescent="0.25">
      <c r="A384" s="134" t="s">
        <v>2919</v>
      </c>
      <c r="B384" s="24" t="s">
        <v>2917</v>
      </c>
      <c r="C384" s="184" t="s">
        <v>2921</v>
      </c>
      <c r="D384" s="271">
        <v>992.21999999999991</v>
      </c>
      <c r="E384" s="309">
        <f t="shared" si="59"/>
        <v>992.21999999999991</v>
      </c>
      <c r="F384" s="264" t="s">
        <v>484</v>
      </c>
    </row>
    <row r="385" spans="1:6" ht="13.8" hidden="1" customHeight="1" outlineLevel="1" x14ac:dyDescent="0.25">
      <c r="A385" s="134" t="s">
        <v>3081</v>
      </c>
      <c r="B385" s="24" t="s">
        <v>3080</v>
      </c>
      <c r="C385" s="184" t="s">
        <v>3082</v>
      </c>
      <c r="D385" s="271">
        <v>964.61999999999989</v>
      </c>
      <c r="E385" s="309">
        <f t="shared" si="59"/>
        <v>964.61999999999989</v>
      </c>
      <c r="F385" s="264" t="s">
        <v>484</v>
      </c>
    </row>
    <row r="386" spans="1:6" ht="13.2" hidden="1" customHeight="1" outlineLevel="1" x14ac:dyDescent="0.25">
      <c r="A386" s="134" t="s">
        <v>2585</v>
      </c>
      <c r="B386" s="32" t="s">
        <v>2584</v>
      </c>
      <c r="C386" s="174" t="s">
        <v>4142</v>
      </c>
      <c r="D386" s="271">
        <v>619.61999999999989</v>
      </c>
      <c r="E386" s="309">
        <f>D386*(1-'Аксесуари AXIS'!$E$5)</f>
        <v>619.61999999999989</v>
      </c>
      <c r="F386" s="264" t="s">
        <v>484</v>
      </c>
    </row>
    <row r="387" spans="1:6" ht="13.2" hidden="1" customHeight="1" outlineLevel="1" x14ac:dyDescent="0.25">
      <c r="A387" s="134" t="s">
        <v>4143</v>
      </c>
      <c r="B387" s="32" t="s">
        <v>4144</v>
      </c>
      <c r="C387" s="174" t="s">
        <v>4145</v>
      </c>
      <c r="D387" s="271">
        <v>868.01999999999987</v>
      </c>
      <c r="E387" s="309">
        <f>D387*(1-'Аксесуари AXIS'!$E$5)</f>
        <v>868.01999999999987</v>
      </c>
      <c r="F387" s="264" t="s">
        <v>484</v>
      </c>
    </row>
    <row r="388" spans="1:6" ht="13.2" hidden="1" customHeight="1" outlineLevel="1" x14ac:dyDescent="0.25">
      <c r="A388" s="134" t="s">
        <v>1278</v>
      </c>
      <c r="B388" s="32" t="s">
        <v>1277</v>
      </c>
      <c r="C388" s="174" t="s">
        <v>4146</v>
      </c>
      <c r="D388" s="271">
        <v>2119.6799999999998</v>
      </c>
      <c r="E388" s="309">
        <f>D388*(1-'Аксесуари AXIS'!$E$5)</f>
        <v>2119.6799999999998</v>
      </c>
      <c r="F388" s="264" t="s">
        <v>484</v>
      </c>
    </row>
    <row r="389" spans="1:6" s="20" customFormat="1" ht="15" hidden="1" customHeight="1" outlineLevel="1" x14ac:dyDescent="0.25">
      <c r="A389" s="124" t="s">
        <v>1540</v>
      </c>
      <c r="B389" s="33" t="s">
        <v>1539</v>
      </c>
      <c r="C389" s="28" t="s">
        <v>3459</v>
      </c>
      <c r="D389" s="271">
        <v>1171.6199999999999</v>
      </c>
      <c r="E389" s="309">
        <f>D389*(1-'Контроль доступу AXIS'!$E$5)</f>
        <v>1171.6199999999999</v>
      </c>
      <c r="F389" s="264" t="s">
        <v>484</v>
      </c>
    </row>
    <row r="390" spans="1:6" ht="14.4" hidden="1" customHeight="1" outlineLevel="1" x14ac:dyDescent="0.25">
      <c r="A390" s="124" t="s">
        <v>3050</v>
      </c>
      <c r="B390" s="32" t="s">
        <v>3049</v>
      </c>
      <c r="C390" s="108" t="s">
        <v>3051</v>
      </c>
      <c r="D390" s="271">
        <v>6760.62</v>
      </c>
      <c r="E390" s="309">
        <f>D390*(1-$E$5)</f>
        <v>6760.62</v>
      </c>
      <c r="F390" s="264" t="s">
        <v>484</v>
      </c>
    </row>
    <row r="391" spans="1:6" ht="15" hidden="1" customHeight="1" outlineLevel="1" x14ac:dyDescent="0.25">
      <c r="A391" s="124" t="s">
        <v>2029</v>
      </c>
      <c r="B391" s="33" t="s">
        <v>2028</v>
      </c>
      <c r="C391" s="217" t="s">
        <v>4086</v>
      </c>
      <c r="D391" s="271">
        <v>288.41999999999996</v>
      </c>
      <c r="E391" s="309">
        <f t="shared" ref="E391:E404" si="60">D391*(1-$E$5)</f>
        <v>288.41999999999996</v>
      </c>
      <c r="F391" s="264" t="s">
        <v>484</v>
      </c>
    </row>
    <row r="392" spans="1:6" ht="14.4" hidden="1" customHeight="1" outlineLevel="1" x14ac:dyDescent="0.25">
      <c r="A392" s="126" t="s">
        <v>2151</v>
      </c>
      <c r="B392" s="32" t="s">
        <v>2153</v>
      </c>
      <c r="C392" s="184" t="s">
        <v>3538</v>
      </c>
      <c r="D392" s="271">
        <v>1268.2199999999998</v>
      </c>
      <c r="E392" s="309">
        <f t="shared" si="60"/>
        <v>1268.2199999999998</v>
      </c>
      <c r="F392" s="264" t="s">
        <v>484</v>
      </c>
    </row>
    <row r="393" spans="1:6" ht="15" hidden="1" customHeight="1" outlineLevel="1" x14ac:dyDescent="0.25">
      <c r="A393" s="124" t="s">
        <v>3608</v>
      </c>
      <c r="B393" s="221" t="s">
        <v>3609</v>
      </c>
      <c r="C393" s="175" t="s">
        <v>3610</v>
      </c>
      <c r="D393" s="271">
        <v>37258.619999999995</v>
      </c>
      <c r="E393" s="309">
        <f t="shared" si="60"/>
        <v>37258.619999999995</v>
      </c>
      <c r="F393" s="264" t="s">
        <v>484</v>
      </c>
    </row>
    <row r="394" spans="1:6" ht="15" hidden="1" customHeight="1" outlineLevel="1" x14ac:dyDescent="0.25">
      <c r="A394" s="124" t="s">
        <v>3611</v>
      </c>
      <c r="B394" s="221" t="s">
        <v>3612</v>
      </c>
      <c r="C394" s="175" t="s">
        <v>3613</v>
      </c>
      <c r="D394" s="271">
        <v>38638.619999999995</v>
      </c>
      <c r="E394" s="309">
        <f t="shared" si="60"/>
        <v>38638.619999999995</v>
      </c>
      <c r="F394" s="264" t="s">
        <v>484</v>
      </c>
    </row>
    <row r="395" spans="1:6" ht="13.2" hidden="1" customHeight="1" outlineLevel="1" x14ac:dyDescent="0.25">
      <c r="A395" s="124" t="s">
        <v>3596</v>
      </c>
      <c r="B395" s="221" t="s">
        <v>3597</v>
      </c>
      <c r="C395" s="175" t="s">
        <v>3598</v>
      </c>
      <c r="D395" s="271">
        <v>37258.619999999995</v>
      </c>
      <c r="E395" s="309">
        <f t="shared" si="60"/>
        <v>37258.619999999995</v>
      </c>
      <c r="F395" s="264" t="s">
        <v>484</v>
      </c>
    </row>
    <row r="396" spans="1:6" ht="13.2" hidden="1" customHeight="1" outlineLevel="1" x14ac:dyDescent="0.25">
      <c r="A396" s="124" t="s">
        <v>3599</v>
      </c>
      <c r="B396" s="221" t="s">
        <v>3600</v>
      </c>
      <c r="C396" s="175" t="s">
        <v>3601</v>
      </c>
      <c r="D396" s="271">
        <v>38638.619999999995</v>
      </c>
      <c r="E396" s="309">
        <f t="shared" si="60"/>
        <v>38638.619999999995</v>
      </c>
      <c r="F396" s="264" t="s">
        <v>484</v>
      </c>
    </row>
    <row r="397" spans="1:6" ht="13.2" hidden="1" customHeight="1" outlineLevel="1" x14ac:dyDescent="0.25">
      <c r="A397" s="124" t="s">
        <v>3602</v>
      </c>
      <c r="B397" s="221" t="s">
        <v>3603</v>
      </c>
      <c r="C397" s="175" t="s">
        <v>3604</v>
      </c>
      <c r="D397" s="271">
        <v>37258.619999999995</v>
      </c>
      <c r="E397" s="309">
        <f t="shared" si="60"/>
        <v>37258.619999999995</v>
      </c>
      <c r="F397" s="264" t="s">
        <v>484</v>
      </c>
    </row>
    <row r="398" spans="1:6" ht="16.8" hidden="1" customHeight="1" outlineLevel="1" x14ac:dyDescent="0.25">
      <c r="A398" s="124" t="s">
        <v>288</v>
      </c>
      <c r="B398" s="33" t="s">
        <v>1125</v>
      </c>
      <c r="C398" s="215" t="s">
        <v>3482</v>
      </c>
      <c r="D398" s="271">
        <v>440</v>
      </c>
      <c r="E398" s="309">
        <f t="shared" si="60"/>
        <v>440</v>
      </c>
      <c r="F398" s="264" t="s">
        <v>484</v>
      </c>
    </row>
    <row r="399" spans="1:6" ht="14.4" hidden="1" customHeight="1" outlineLevel="1" x14ac:dyDescent="0.25">
      <c r="A399" s="126" t="s">
        <v>1531</v>
      </c>
      <c r="B399" s="32" t="s">
        <v>1529</v>
      </c>
      <c r="C399" s="108" t="s">
        <v>3551</v>
      </c>
      <c r="D399" s="271">
        <v>1861.62</v>
      </c>
      <c r="E399" s="309">
        <f t="shared" si="60"/>
        <v>1861.62</v>
      </c>
      <c r="F399" s="264" t="s">
        <v>484</v>
      </c>
    </row>
    <row r="400" spans="1:6" ht="14.4" hidden="1" customHeight="1" outlineLevel="1" x14ac:dyDescent="0.25">
      <c r="A400" s="126" t="s">
        <v>1532</v>
      </c>
      <c r="B400" s="32" t="s">
        <v>1530</v>
      </c>
      <c r="C400" s="108" t="s">
        <v>3552</v>
      </c>
      <c r="D400" s="271">
        <v>2137.62</v>
      </c>
      <c r="E400" s="309">
        <f t="shared" si="60"/>
        <v>2137.62</v>
      </c>
      <c r="F400" s="264" t="s">
        <v>484</v>
      </c>
    </row>
    <row r="401" spans="1:44" ht="16.2" hidden="1" customHeight="1" outlineLevel="1" x14ac:dyDescent="0.25">
      <c r="A401" s="124" t="s">
        <v>2038</v>
      </c>
      <c r="B401" s="21" t="s">
        <v>2036</v>
      </c>
      <c r="C401" s="143" t="s">
        <v>3282</v>
      </c>
      <c r="D401" s="271">
        <v>5380.62</v>
      </c>
      <c r="E401" s="309">
        <f t="shared" si="60"/>
        <v>5380.62</v>
      </c>
      <c r="F401" s="264" t="s">
        <v>484</v>
      </c>
    </row>
    <row r="402" spans="1:44" ht="16.2" hidden="1" customHeight="1" outlineLevel="1" x14ac:dyDescent="0.25">
      <c r="A402" s="124" t="s">
        <v>2039</v>
      </c>
      <c r="B402" s="21" t="s">
        <v>2037</v>
      </c>
      <c r="C402" s="143" t="s">
        <v>3283</v>
      </c>
      <c r="D402" s="271">
        <v>7864.62</v>
      </c>
      <c r="E402" s="309">
        <f t="shared" si="60"/>
        <v>7864.62</v>
      </c>
      <c r="F402" s="264" t="s">
        <v>484</v>
      </c>
    </row>
    <row r="403" spans="1:44" ht="13.2" hidden="1" customHeight="1" outlineLevel="1" x14ac:dyDescent="0.25">
      <c r="A403" s="136" t="s">
        <v>1734</v>
      </c>
      <c r="B403" s="58" t="s">
        <v>1731</v>
      </c>
      <c r="C403" s="143" t="s">
        <v>3449</v>
      </c>
      <c r="D403" s="271">
        <v>401.58</v>
      </c>
      <c r="E403" s="309">
        <f t="shared" si="60"/>
        <v>401.58</v>
      </c>
      <c r="F403" s="264" t="s">
        <v>484</v>
      </c>
      <c r="G403" s="217"/>
      <c r="H403" s="217"/>
    </row>
    <row r="404" spans="1:44" ht="14.4" hidden="1" customHeight="1" outlineLevel="1" x14ac:dyDescent="0.25">
      <c r="A404" s="152" t="s">
        <v>1550</v>
      </c>
      <c r="B404" s="91" t="s">
        <v>1547</v>
      </c>
      <c r="C404" s="108" t="s">
        <v>3531</v>
      </c>
      <c r="D404" s="271">
        <v>440.21999999999997</v>
      </c>
      <c r="E404" s="309">
        <f t="shared" si="60"/>
        <v>440.21999999999997</v>
      </c>
      <c r="F404" s="264" t="s">
        <v>484</v>
      </c>
    </row>
    <row r="405" spans="1:44" s="20" customFormat="1" ht="14.4" hidden="1" customHeight="1" outlineLevel="1" x14ac:dyDescent="0.25">
      <c r="A405" s="124" t="s">
        <v>886</v>
      </c>
      <c r="B405" s="32" t="s">
        <v>882</v>
      </c>
      <c r="C405" s="101" t="s">
        <v>4214</v>
      </c>
      <c r="D405" s="271">
        <v>1447.62</v>
      </c>
      <c r="E405" s="309">
        <f>D405*(1-'Аксесуари AXIS'!$E$5)</f>
        <v>1447.62</v>
      </c>
      <c r="F405" s="264" t="s">
        <v>484</v>
      </c>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row>
    <row r="406" spans="1:44" s="30" customFormat="1" ht="14.4" hidden="1" customHeight="1" outlineLevel="1" x14ac:dyDescent="0.25">
      <c r="A406" s="152" t="s">
        <v>887</v>
      </c>
      <c r="B406" s="205" t="s">
        <v>883</v>
      </c>
      <c r="C406" s="206" t="s">
        <v>4215</v>
      </c>
      <c r="D406" s="271">
        <v>520.25999999999988</v>
      </c>
      <c r="E406" s="309">
        <f>D406*(1-'Аксесуари AXIS'!$E$5)</f>
        <v>520.25999999999988</v>
      </c>
      <c r="F406" s="264" t="s">
        <v>484</v>
      </c>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row>
    <row r="407" spans="1:44" s="30" customFormat="1" ht="14.4" hidden="1" customHeight="1" outlineLevel="1" x14ac:dyDescent="0.25">
      <c r="A407" s="134" t="s">
        <v>888</v>
      </c>
      <c r="B407" s="85" t="s">
        <v>884</v>
      </c>
      <c r="C407" s="179" t="s">
        <v>4216</v>
      </c>
      <c r="D407" s="271">
        <v>543.71999999999991</v>
      </c>
      <c r="E407" s="309">
        <f>D407*(1-'Аксесуари AXIS'!$E$5)</f>
        <v>543.71999999999991</v>
      </c>
      <c r="F407" s="264" t="s">
        <v>484</v>
      </c>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row>
    <row r="408" spans="1:44" s="30" customFormat="1" ht="14.4" hidden="1" customHeight="1" outlineLevel="1" x14ac:dyDescent="0.25">
      <c r="A408" s="134" t="s">
        <v>889</v>
      </c>
      <c r="B408" s="85" t="s">
        <v>885</v>
      </c>
      <c r="C408" s="204" t="s">
        <v>4217</v>
      </c>
      <c r="D408" s="271">
        <v>496.79999999999995</v>
      </c>
      <c r="E408" s="309">
        <f>D408*(1-'Аксесуари AXIS'!$E$5)</f>
        <v>496.79999999999995</v>
      </c>
      <c r="F408" s="264" t="s">
        <v>484</v>
      </c>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row>
    <row r="409" spans="1:44" s="26" customFormat="1" ht="14.4" hidden="1" customHeight="1" outlineLevel="1" x14ac:dyDescent="0.25">
      <c r="A409" s="124" t="s">
        <v>313</v>
      </c>
      <c r="B409" s="33" t="s">
        <v>309</v>
      </c>
      <c r="C409" s="184" t="s">
        <v>2506</v>
      </c>
      <c r="D409" s="271">
        <v>300</v>
      </c>
      <c r="E409" s="309">
        <f t="shared" ref="E409:E430" si="61">D409*(1-$E$5)</f>
        <v>300</v>
      </c>
      <c r="F409" s="264" t="s">
        <v>484</v>
      </c>
    </row>
    <row r="410" spans="1:44" ht="14.4" hidden="1" customHeight="1" outlineLevel="1" x14ac:dyDescent="0.25">
      <c r="A410" s="126" t="s">
        <v>2048</v>
      </c>
      <c r="B410" s="32" t="s">
        <v>2047</v>
      </c>
      <c r="C410" s="108" t="s">
        <v>4405</v>
      </c>
      <c r="D410" s="271">
        <v>661.01999999999987</v>
      </c>
      <c r="E410" s="309">
        <f t="shared" si="61"/>
        <v>661.01999999999987</v>
      </c>
      <c r="F410" s="264" t="s">
        <v>484</v>
      </c>
    </row>
    <row r="411" spans="1:44" ht="14.4" hidden="1" customHeight="1" outlineLevel="1" x14ac:dyDescent="0.25">
      <c r="A411" s="126" t="s">
        <v>2050</v>
      </c>
      <c r="B411" s="32" t="s">
        <v>2049</v>
      </c>
      <c r="C411" s="108" t="s">
        <v>3541</v>
      </c>
      <c r="D411" s="271">
        <v>661.01999999999987</v>
      </c>
      <c r="E411" s="309">
        <f t="shared" si="61"/>
        <v>661.01999999999987</v>
      </c>
      <c r="F411" s="264" t="s">
        <v>484</v>
      </c>
    </row>
    <row r="412" spans="1:44" ht="14.4" hidden="1" customHeight="1" outlineLevel="1" x14ac:dyDescent="0.25">
      <c r="A412" s="126" t="s">
        <v>2052</v>
      </c>
      <c r="B412" s="32" t="s">
        <v>2051</v>
      </c>
      <c r="C412" s="108" t="s">
        <v>3542</v>
      </c>
      <c r="D412" s="271">
        <v>812.81999999999994</v>
      </c>
      <c r="E412" s="309">
        <f t="shared" si="61"/>
        <v>812.81999999999994</v>
      </c>
      <c r="F412" s="264" t="s">
        <v>484</v>
      </c>
    </row>
    <row r="413" spans="1:44" ht="14.4" hidden="1" customHeight="1" outlineLevel="1" x14ac:dyDescent="0.25">
      <c r="A413" s="126" t="s">
        <v>2054</v>
      </c>
      <c r="B413" s="32" t="s">
        <v>2053</v>
      </c>
      <c r="C413" s="108" t="s">
        <v>3543</v>
      </c>
      <c r="D413" s="271">
        <v>812.81999999999994</v>
      </c>
      <c r="E413" s="309">
        <f t="shared" si="61"/>
        <v>812.81999999999994</v>
      </c>
      <c r="F413" s="264" t="s">
        <v>484</v>
      </c>
    </row>
    <row r="414" spans="1:44" ht="14.4" hidden="1" customHeight="1" outlineLevel="1" x14ac:dyDescent="0.25">
      <c r="A414" s="158" t="s">
        <v>1419</v>
      </c>
      <c r="B414" s="91" t="s">
        <v>1421</v>
      </c>
      <c r="C414" s="212" t="s">
        <v>3501</v>
      </c>
      <c r="D414" s="271">
        <v>592.01999999999987</v>
      </c>
      <c r="E414" s="309">
        <f t="shared" si="61"/>
        <v>592.01999999999987</v>
      </c>
      <c r="F414" s="264" t="s">
        <v>484</v>
      </c>
    </row>
    <row r="415" spans="1:44" ht="14.4" hidden="1" customHeight="1" outlineLevel="1" x14ac:dyDescent="0.25">
      <c r="A415" s="157" t="s">
        <v>1301</v>
      </c>
      <c r="B415" s="24" t="s">
        <v>1293</v>
      </c>
      <c r="C415" s="212" t="s">
        <v>3502</v>
      </c>
      <c r="D415" s="271">
        <v>578.21999999999991</v>
      </c>
      <c r="E415" s="309">
        <f t="shared" si="61"/>
        <v>578.21999999999991</v>
      </c>
      <c r="F415" s="264" t="s">
        <v>484</v>
      </c>
    </row>
    <row r="416" spans="1:44" ht="14.4" hidden="1" customHeight="1" outlineLevel="1" x14ac:dyDescent="0.25">
      <c r="A416" s="157" t="s">
        <v>1812</v>
      </c>
      <c r="B416" s="24" t="s">
        <v>1811</v>
      </c>
      <c r="C416" s="212" t="s">
        <v>3503</v>
      </c>
      <c r="D416" s="271">
        <v>826.61999999999989</v>
      </c>
      <c r="E416" s="309">
        <f t="shared" si="61"/>
        <v>826.61999999999989</v>
      </c>
      <c r="F416" s="264" t="s">
        <v>484</v>
      </c>
    </row>
    <row r="417" spans="1:6" ht="14.4" hidden="1" customHeight="1" outlineLevel="1" x14ac:dyDescent="0.25">
      <c r="A417" s="152" t="s">
        <v>1393</v>
      </c>
      <c r="B417" s="227" t="s">
        <v>1392</v>
      </c>
      <c r="C417" s="108" t="s">
        <v>3504</v>
      </c>
      <c r="D417" s="271">
        <v>126.95999999999998</v>
      </c>
      <c r="E417" s="309">
        <f t="shared" si="61"/>
        <v>126.95999999999998</v>
      </c>
      <c r="F417" s="264" t="s">
        <v>484</v>
      </c>
    </row>
    <row r="418" spans="1:6" ht="14.4" hidden="1" customHeight="1" outlineLevel="1" x14ac:dyDescent="0.25">
      <c r="A418" s="158" t="s">
        <v>1544</v>
      </c>
      <c r="B418" s="227" t="s">
        <v>1543</v>
      </c>
      <c r="C418" s="108" t="s">
        <v>3505</v>
      </c>
      <c r="D418" s="271">
        <v>178.01999999999995</v>
      </c>
      <c r="E418" s="309">
        <f t="shared" si="61"/>
        <v>178.01999999999995</v>
      </c>
      <c r="F418" s="264" t="s">
        <v>484</v>
      </c>
    </row>
    <row r="419" spans="1:6" ht="14.4" hidden="1" customHeight="1" outlineLevel="1" x14ac:dyDescent="0.25">
      <c r="A419" s="152" t="s">
        <v>3506</v>
      </c>
      <c r="B419" s="227" t="s">
        <v>3507</v>
      </c>
      <c r="C419" s="108" t="s">
        <v>3508</v>
      </c>
      <c r="D419" s="271">
        <v>178.01999999999995</v>
      </c>
      <c r="E419" s="309">
        <f t="shared" si="61"/>
        <v>178.01999999999995</v>
      </c>
      <c r="F419" s="264" t="s">
        <v>484</v>
      </c>
    </row>
    <row r="420" spans="1:6" ht="14.4" hidden="1" customHeight="1" outlineLevel="1" x14ac:dyDescent="0.25">
      <c r="A420" s="158" t="s">
        <v>1420</v>
      </c>
      <c r="B420" s="227" t="s">
        <v>1422</v>
      </c>
      <c r="C420" s="108" t="s">
        <v>3509</v>
      </c>
      <c r="D420" s="271">
        <v>1185.4199999999998</v>
      </c>
      <c r="E420" s="309">
        <f t="shared" si="61"/>
        <v>1185.4199999999998</v>
      </c>
      <c r="F420" s="264" t="s">
        <v>484</v>
      </c>
    </row>
    <row r="421" spans="1:6" ht="14.4" hidden="1" customHeight="1" outlineLevel="1" x14ac:dyDescent="0.25">
      <c r="A421" s="158" t="s">
        <v>1303</v>
      </c>
      <c r="B421" s="227" t="s">
        <v>1295</v>
      </c>
      <c r="C421" s="108" t="s">
        <v>3510</v>
      </c>
      <c r="D421" s="271">
        <v>311.87999999999994</v>
      </c>
      <c r="E421" s="309">
        <f t="shared" si="61"/>
        <v>311.87999999999994</v>
      </c>
      <c r="F421" s="264" t="s">
        <v>484</v>
      </c>
    </row>
    <row r="422" spans="1:6" ht="14.4" hidden="1" customHeight="1" outlineLevel="1" x14ac:dyDescent="0.25">
      <c r="A422" s="158" t="s">
        <v>1304</v>
      </c>
      <c r="B422" s="91" t="s">
        <v>1296</v>
      </c>
      <c r="C422" s="108" t="s">
        <v>3511</v>
      </c>
      <c r="D422" s="271">
        <v>335.33999999999992</v>
      </c>
      <c r="E422" s="309">
        <f t="shared" si="61"/>
        <v>335.33999999999992</v>
      </c>
      <c r="F422" s="264" t="s">
        <v>484</v>
      </c>
    </row>
    <row r="423" spans="1:6" ht="14.4" hidden="1" customHeight="1" outlineLevel="1" x14ac:dyDescent="0.25">
      <c r="A423" s="158" t="s">
        <v>1305</v>
      </c>
      <c r="B423" s="91" t="s">
        <v>1297</v>
      </c>
      <c r="C423" s="108" t="s">
        <v>3512</v>
      </c>
      <c r="D423" s="271">
        <v>346.37999999999994</v>
      </c>
      <c r="E423" s="309">
        <f t="shared" si="61"/>
        <v>346.37999999999994</v>
      </c>
      <c r="F423" s="264" t="s">
        <v>484</v>
      </c>
    </row>
    <row r="424" spans="1:6" ht="14.4" hidden="1" customHeight="1" outlineLevel="1" x14ac:dyDescent="0.25">
      <c r="A424" s="158" t="s">
        <v>1306</v>
      </c>
      <c r="B424" s="91" t="s">
        <v>1298</v>
      </c>
      <c r="C424" s="108" t="s">
        <v>3513</v>
      </c>
      <c r="D424" s="271">
        <v>369.83999999999992</v>
      </c>
      <c r="E424" s="309">
        <f t="shared" si="61"/>
        <v>369.83999999999992</v>
      </c>
      <c r="F424" s="264" t="s">
        <v>484</v>
      </c>
    </row>
    <row r="425" spans="1:6" ht="14.4" hidden="1" customHeight="1" outlineLevel="1" x14ac:dyDescent="0.25">
      <c r="A425" s="158" t="s">
        <v>3514</v>
      </c>
      <c r="B425" s="91" t="s">
        <v>3515</v>
      </c>
      <c r="C425" s="108" t="s">
        <v>3516</v>
      </c>
      <c r="D425" s="271">
        <v>311.87999999999994</v>
      </c>
      <c r="E425" s="309">
        <f t="shared" si="61"/>
        <v>311.87999999999994</v>
      </c>
      <c r="F425" s="264" t="s">
        <v>484</v>
      </c>
    </row>
    <row r="426" spans="1:6" ht="14.4" hidden="1" customHeight="1" outlineLevel="1" x14ac:dyDescent="0.25">
      <c r="A426" s="158" t="s">
        <v>3517</v>
      </c>
      <c r="B426" s="91" t="s">
        <v>3518</v>
      </c>
      <c r="C426" s="108" t="s">
        <v>3519</v>
      </c>
      <c r="D426" s="271">
        <v>335.33999999999992</v>
      </c>
      <c r="E426" s="309">
        <f t="shared" si="61"/>
        <v>335.33999999999992</v>
      </c>
      <c r="F426" s="264" t="s">
        <v>484</v>
      </c>
    </row>
    <row r="427" spans="1:6" ht="14.4" hidden="1" customHeight="1" outlineLevel="1" x14ac:dyDescent="0.25">
      <c r="A427" s="158" t="s">
        <v>1307</v>
      </c>
      <c r="B427" s="91" t="s">
        <v>1299</v>
      </c>
      <c r="C427" s="108" t="s">
        <v>3520</v>
      </c>
      <c r="D427" s="271">
        <v>311.87999999999994</v>
      </c>
      <c r="E427" s="309">
        <f t="shared" si="61"/>
        <v>311.87999999999994</v>
      </c>
      <c r="F427" s="264" t="s">
        <v>484</v>
      </c>
    </row>
    <row r="428" spans="1:6" ht="14.4" hidden="1" customHeight="1" outlineLevel="1" x14ac:dyDescent="0.25">
      <c r="A428" s="158" t="s">
        <v>1308</v>
      </c>
      <c r="B428" s="91" t="s">
        <v>1300</v>
      </c>
      <c r="C428" s="108" t="s">
        <v>3521</v>
      </c>
      <c r="D428" s="271">
        <v>335.33999999999992</v>
      </c>
      <c r="E428" s="309">
        <f t="shared" si="61"/>
        <v>335.33999999999992</v>
      </c>
      <c r="F428" s="264" t="s">
        <v>484</v>
      </c>
    </row>
    <row r="429" spans="1:6" ht="14.4" hidden="1" customHeight="1" outlineLevel="1" x14ac:dyDescent="0.25">
      <c r="A429" s="158" t="s">
        <v>1397</v>
      </c>
      <c r="B429" s="91" t="s">
        <v>1395</v>
      </c>
      <c r="C429" s="108" t="s">
        <v>3522</v>
      </c>
      <c r="D429" s="271">
        <v>426.41999999999996</v>
      </c>
      <c r="E429" s="309">
        <f t="shared" si="61"/>
        <v>426.41999999999996</v>
      </c>
      <c r="F429" s="264" t="s">
        <v>484</v>
      </c>
    </row>
    <row r="430" spans="1:6" ht="14.4" hidden="1" customHeight="1" outlineLevel="1" x14ac:dyDescent="0.25">
      <c r="A430" s="158" t="s">
        <v>1396</v>
      </c>
      <c r="B430" s="91" t="s">
        <v>1394</v>
      </c>
      <c r="C430" s="108" t="s">
        <v>3523</v>
      </c>
      <c r="D430" s="271">
        <v>426.41999999999996</v>
      </c>
      <c r="E430" s="309">
        <f t="shared" si="61"/>
        <v>426.41999999999996</v>
      </c>
      <c r="F430" s="264" t="s">
        <v>484</v>
      </c>
    </row>
    <row r="431" spans="1:6" ht="14.4" hidden="1" customHeight="1" outlineLevel="1" x14ac:dyDescent="0.25">
      <c r="A431" s="136" t="s">
        <v>3938</v>
      </c>
      <c r="B431" s="24" t="s">
        <v>3939</v>
      </c>
      <c r="C431" s="143" t="s">
        <v>3940</v>
      </c>
      <c r="D431" s="271">
        <v>33.119999999999997</v>
      </c>
      <c r="E431" s="309">
        <f>D431*(1-'Аксесуари AXIS'!$E$5)</f>
        <v>33.119999999999997</v>
      </c>
      <c r="F431" s="264" t="s">
        <v>484</v>
      </c>
    </row>
    <row r="432" spans="1:6" ht="14.4" hidden="1" customHeight="1" outlineLevel="1" x14ac:dyDescent="0.25">
      <c r="A432" s="136" t="s">
        <v>3932</v>
      </c>
      <c r="B432" s="24" t="s">
        <v>3933</v>
      </c>
      <c r="C432" s="143" t="s">
        <v>3934</v>
      </c>
      <c r="D432" s="271">
        <v>69</v>
      </c>
      <c r="E432" s="309">
        <f>D432*(1-'Аксесуари AXIS'!$E$5)</f>
        <v>69</v>
      </c>
      <c r="F432" s="264" t="s">
        <v>484</v>
      </c>
    </row>
    <row r="433" spans="1:6" ht="14.4" hidden="1" customHeight="1" outlineLevel="1" x14ac:dyDescent="0.25">
      <c r="A433" s="128" t="s">
        <v>3920</v>
      </c>
      <c r="B433" s="29" t="s">
        <v>3921</v>
      </c>
      <c r="C433" s="174" t="s">
        <v>3922</v>
      </c>
      <c r="D433" s="271">
        <v>45.54</v>
      </c>
      <c r="E433" s="309">
        <f>D433*(1-'Аксесуари AXIS'!$E$5)</f>
        <v>45.54</v>
      </c>
      <c r="F433" s="264" t="s">
        <v>484</v>
      </c>
    </row>
    <row r="434" spans="1:6" ht="14.4" hidden="1" customHeight="1" outlineLevel="1" x14ac:dyDescent="0.25">
      <c r="A434" s="128" t="s">
        <v>3923</v>
      </c>
      <c r="B434" s="29" t="s">
        <v>3924</v>
      </c>
      <c r="C434" s="174" t="s">
        <v>3925</v>
      </c>
      <c r="D434" s="271">
        <v>40.019999999999996</v>
      </c>
      <c r="E434" s="309">
        <f>D434*(1-'Аксесуари AXIS'!$E$5)</f>
        <v>40.019999999999996</v>
      </c>
      <c r="F434" s="264" t="s">
        <v>484</v>
      </c>
    </row>
    <row r="435" spans="1:6" ht="14.4" hidden="1" customHeight="1" outlineLevel="1" x14ac:dyDescent="0.25">
      <c r="A435" s="128" t="s">
        <v>3911</v>
      </c>
      <c r="B435" s="29" t="s">
        <v>3912</v>
      </c>
      <c r="C435" s="174" t="s">
        <v>3913</v>
      </c>
      <c r="D435" s="271">
        <v>33.119999999999997</v>
      </c>
      <c r="E435" s="309">
        <f>D435*(1-'Аксесуари AXIS'!$E$5)</f>
        <v>33.119999999999997</v>
      </c>
      <c r="F435" s="264" t="s">
        <v>484</v>
      </c>
    </row>
    <row r="436" spans="1:6" ht="13.2" hidden="1" customHeight="1" outlineLevel="1" x14ac:dyDescent="0.25">
      <c r="A436" s="124" t="s">
        <v>3096</v>
      </c>
      <c r="B436" s="33" t="s">
        <v>3095</v>
      </c>
      <c r="C436" s="143" t="s">
        <v>3097</v>
      </c>
      <c r="D436" s="271">
        <v>1033.6199999999999</v>
      </c>
      <c r="E436" s="309">
        <f t="shared" ref="E436:E442" si="62">D436*(1-$E$5)</f>
        <v>1033.6199999999999</v>
      </c>
      <c r="F436" s="264" t="s">
        <v>484</v>
      </c>
    </row>
    <row r="437" spans="1:6" ht="13.2" hidden="1" customHeight="1" outlineLevel="1" x14ac:dyDescent="0.25">
      <c r="A437" s="126" t="s">
        <v>4371</v>
      </c>
      <c r="B437" s="32" t="s">
        <v>4369</v>
      </c>
      <c r="C437" s="108" t="s">
        <v>4407</v>
      </c>
      <c r="D437" s="271">
        <v>1778.8199999999997</v>
      </c>
      <c r="E437" s="309">
        <f t="shared" si="62"/>
        <v>1778.8199999999997</v>
      </c>
      <c r="F437" s="264" t="s">
        <v>484</v>
      </c>
    </row>
    <row r="438" spans="1:6" ht="13.2" hidden="1" customHeight="1" outlineLevel="1" x14ac:dyDescent="0.25">
      <c r="A438" s="124" t="s">
        <v>3155</v>
      </c>
      <c r="B438" s="33" t="s">
        <v>3156</v>
      </c>
      <c r="C438" s="143" t="s">
        <v>4388</v>
      </c>
      <c r="D438" s="271">
        <v>1778.8199999999997</v>
      </c>
      <c r="E438" s="309">
        <f t="shared" si="62"/>
        <v>1778.8199999999997</v>
      </c>
      <c r="F438" s="264" t="s">
        <v>484</v>
      </c>
    </row>
    <row r="439" spans="1:6" ht="13.2" hidden="1" customHeight="1" outlineLevel="1" x14ac:dyDescent="0.25">
      <c r="A439" s="124" t="s">
        <v>1858</v>
      </c>
      <c r="B439" s="238" t="s">
        <v>1854</v>
      </c>
      <c r="C439" s="143" t="s">
        <v>3575</v>
      </c>
      <c r="D439" s="271">
        <v>6603.2999999999993</v>
      </c>
      <c r="E439" s="309">
        <f t="shared" si="62"/>
        <v>6603.2999999999993</v>
      </c>
      <c r="F439" s="264" t="s">
        <v>484</v>
      </c>
    </row>
    <row r="440" spans="1:6" ht="13.2" hidden="1" customHeight="1" outlineLevel="1" x14ac:dyDescent="0.25">
      <c r="A440" s="124" t="s">
        <v>1859</v>
      </c>
      <c r="B440" s="238" t="s">
        <v>1855</v>
      </c>
      <c r="C440" s="143" t="s">
        <v>3576</v>
      </c>
      <c r="D440" s="271">
        <v>6603.2999999999993</v>
      </c>
      <c r="E440" s="309">
        <f t="shared" si="62"/>
        <v>6603.2999999999993</v>
      </c>
      <c r="F440" s="264" t="s">
        <v>484</v>
      </c>
    </row>
    <row r="441" spans="1:6" ht="13.2" hidden="1" customHeight="1" outlineLevel="1" x14ac:dyDescent="0.25">
      <c r="A441" s="124" t="s">
        <v>1860</v>
      </c>
      <c r="B441" s="238" t="s">
        <v>1856</v>
      </c>
      <c r="C441" s="143" t="s">
        <v>3577</v>
      </c>
      <c r="D441" s="271">
        <v>6603.2999999999993</v>
      </c>
      <c r="E441" s="309">
        <f t="shared" si="62"/>
        <v>6603.2999999999993</v>
      </c>
      <c r="F441" s="264" t="s">
        <v>484</v>
      </c>
    </row>
    <row r="442" spans="1:6" ht="13.2" hidden="1" customHeight="1" outlineLevel="1" x14ac:dyDescent="0.25">
      <c r="A442" s="124" t="s">
        <v>1861</v>
      </c>
      <c r="B442" s="238" t="s">
        <v>1857</v>
      </c>
      <c r="C442" s="143" t="s">
        <v>3578</v>
      </c>
      <c r="D442" s="271">
        <v>6603.2999999999993</v>
      </c>
      <c r="E442" s="309">
        <f t="shared" si="62"/>
        <v>6603.2999999999993</v>
      </c>
      <c r="F442" s="264" t="s">
        <v>484</v>
      </c>
    </row>
    <row r="443" spans="1:6" ht="13.8" hidden="1" customHeight="1" outlineLevel="1" x14ac:dyDescent="0.25">
      <c r="A443" s="133" t="s">
        <v>1893</v>
      </c>
      <c r="B443" s="226" t="s">
        <v>1888</v>
      </c>
      <c r="C443" s="174" t="s">
        <v>1898</v>
      </c>
      <c r="D443" s="271">
        <v>393.29999999999995</v>
      </c>
      <c r="E443" s="309">
        <f>D443*(1-'Аксесуари AXIS'!$E$5)</f>
        <v>393.29999999999995</v>
      </c>
      <c r="F443" s="264" t="s">
        <v>484</v>
      </c>
    </row>
    <row r="444" spans="1:6" ht="13.8" hidden="1" customHeight="1" outlineLevel="1" x14ac:dyDescent="0.25">
      <c r="A444" s="124" t="s">
        <v>1599</v>
      </c>
      <c r="B444" s="223" t="s">
        <v>1598</v>
      </c>
      <c r="C444" s="143" t="s">
        <v>4164</v>
      </c>
      <c r="D444" s="271">
        <v>1123.32</v>
      </c>
      <c r="E444" s="309">
        <f>D444*(1-'Аксесуари AXIS'!$E$5)</f>
        <v>1123.32</v>
      </c>
      <c r="F444" s="264" t="s">
        <v>484</v>
      </c>
    </row>
    <row r="445" spans="1:6" ht="13.2" hidden="1" customHeight="1" outlineLevel="1" x14ac:dyDescent="0.25">
      <c r="A445" s="124" t="s">
        <v>2857</v>
      </c>
      <c r="B445" s="34" t="s">
        <v>2855</v>
      </c>
      <c r="C445" s="175" t="s">
        <v>2859</v>
      </c>
      <c r="D445" s="271">
        <v>28426.619999999995</v>
      </c>
      <c r="E445" s="309">
        <f t="shared" ref="E445:E452" si="63">D445*(1-$E$5)</f>
        <v>28426.619999999995</v>
      </c>
      <c r="F445" s="264" t="s">
        <v>484</v>
      </c>
    </row>
    <row r="446" spans="1:6" ht="13.2" hidden="1" customHeight="1" outlineLevel="1" x14ac:dyDescent="0.25">
      <c r="A446" s="124" t="s">
        <v>2858</v>
      </c>
      <c r="B446" s="34" t="s">
        <v>2856</v>
      </c>
      <c r="C446" s="175" t="s">
        <v>2860</v>
      </c>
      <c r="D446" s="271">
        <v>29668.619999999995</v>
      </c>
      <c r="E446" s="309">
        <f t="shared" si="63"/>
        <v>29668.619999999995</v>
      </c>
      <c r="F446" s="264" t="s">
        <v>484</v>
      </c>
    </row>
    <row r="447" spans="1:6" ht="13.2" hidden="1" customHeight="1" outlineLevel="1" x14ac:dyDescent="0.25">
      <c r="A447" s="124" t="s">
        <v>3584</v>
      </c>
      <c r="B447" s="34" t="s">
        <v>3585</v>
      </c>
      <c r="C447" s="175" t="s">
        <v>3586</v>
      </c>
      <c r="D447" s="271">
        <v>28426.619999999995</v>
      </c>
      <c r="E447" s="309">
        <f t="shared" si="63"/>
        <v>28426.619999999995</v>
      </c>
      <c r="F447" s="264" t="s">
        <v>484</v>
      </c>
    </row>
    <row r="448" spans="1:6" ht="13.2" hidden="1" customHeight="1" outlineLevel="1" x14ac:dyDescent="0.25">
      <c r="A448" s="124" t="s">
        <v>3587</v>
      </c>
      <c r="B448" s="34" t="s">
        <v>3588</v>
      </c>
      <c r="C448" s="175" t="s">
        <v>3589</v>
      </c>
      <c r="D448" s="271">
        <v>29668.619999999995</v>
      </c>
      <c r="E448" s="309">
        <f t="shared" si="63"/>
        <v>29668.619999999995</v>
      </c>
      <c r="F448" s="264" t="s">
        <v>484</v>
      </c>
    </row>
    <row r="449" spans="1:35" ht="13.2" hidden="1" customHeight="1" outlineLevel="1" x14ac:dyDescent="0.25">
      <c r="A449" s="124" t="s">
        <v>3590</v>
      </c>
      <c r="B449" s="34" t="s">
        <v>3591</v>
      </c>
      <c r="C449" s="175" t="s">
        <v>3592</v>
      </c>
      <c r="D449" s="271">
        <v>28426.619999999995</v>
      </c>
      <c r="E449" s="309">
        <f t="shared" si="63"/>
        <v>28426.619999999995</v>
      </c>
      <c r="F449" s="264" t="s">
        <v>484</v>
      </c>
    </row>
    <row r="450" spans="1:35" ht="13.2" hidden="1" customHeight="1" outlineLevel="1" x14ac:dyDescent="0.25">
      <c r="A450" s="124" t="s">
        <v>3593</v>
      </c>
      <c r="B450" s="34" t="s">
        <v>3594</v>
      </c>
      <c r="C450" s="175" t="s">
        <v>3595</v>
      </c>
      <c r="D450" s="271">
        <v>29668.619999999995</v>
      </c>
      <c r="E450" s="309">
        <f t="shared" si="63"/>
        <v>29668.619999999995</v>
      </c>
      <c r="F450" s="264" t="s">
        <v>484</v>
      </c>
    </row>
    <row r="451" spans="1:35" s="26" customFormat="1" ht="13.2" hidden="1" customHeight="1" outlineLevel="1" x14ac:dyDescent="0.25">
      <c r="A451" s="124" t="s">
        <v>4372</v>
      </c>
      <c r="B451" s="33" t="s">
        <v>4370</v>
      </c>
      <c r="C451" s="184" t="s">
        <v>4373</v>
      </c>
      <c r="D451" s="271">
        <v>1378.62</v>
      </c>
      <c r="E451" s="309">
        <f t="shared" si="63"/>
        <v>1378.62</v>
      </c>
      <c r="F451" s="264" t="s">
        <v>484</v>
      </c>
    </row>
    <row r="452" spans="1:35" ht="13.2" hidden="1" customHeight="1" outlineLevel="1" x14ac:dyDescent="0.25">
      <c r="A452" s="152" t="s">
        <v>1549</v>
      </c>
      <c r="B452" s="91" t="s">
        <v>1546</v>
      </c>
      <c r="C452" s="108" t="s">
        <v>3530</v>
      </c>
      <c r="D452" s="271">
        <v>385.02</v>
      </c>
      <c r="E452" s="309">
        <f t="shared" si="63"/>
        <v>385.02</v>
      </c>
      <c r="F452" s="264" t="s">
        <v>484</v>
      </c>
    </row>
    <row r="453" spans="1:35" s="30" customFormat="1" ht="13.2" hidden="1" customHeight="1" outlineLevel="1" x14ac:dyDescent="0.25">
      <c r="A453" s="152" t="s">
        <v>629</v>
      </c>
      <c r="B453" s="205" t="s">
        <v>628</v>
      </c>
      <c r="C453" s="206" t="s">
        <v>4240</v>
      </c>
      <c r="D453" s="271">
        <v>438.83999999999992</v>
      </c>
      <c r="E453" s="309">
        <f>D453*(1-'Аксесуари AXIS'!$E$5)</f>
        <v>438.83999999999992</v>
      </c>
      <c r="F453" s="264" t="s">
        <v>484</v>
      </c>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row>
    <row r="454" spans="1:35" ht="15.6" hidden="1" customHeight="1" outlineLevel="1" x14ac:dyDescent="0.25">
      <c r="A454" s="124" t="s">
        <v>2713</v>
      </c>
      <c r="B454" s="33" t="s">
        <v>2698</v>
      </c>
      <c r="C454" s="174" t="s">
        <v>3488</v>
      </c>
      <c r="D454" s="271">
        <v>3724.6199999999994</v>
      </c>
      <c r="E454" s="309">
        <f>D454*(1-'Рішення для запису відео'!$E$5)</f>
        <v>3724.6199999999994</v>
      </c>
      <c r="F454" s="264" t="s">
        <v>484</v>
      </c>
    </row>
    <row r="455" spans="1:35" ht="13.2" hidden="1" customHeight="1" outlineLevel="1" x14ac:dyDescent="0.25">
      <c r="A455" s="124" t="s">
        <v>3198</v>
      </c>
      <c r="B455" s="34" t="s">
        <v>3197</v>
      </c>
      <c r="C455" s="175" t="s">
        <v>3199</v>
      </c>
      <c r="D455" s="271">
        <v>28688.819999999996</v>
      </c>
      <c r="E455" s="309">
        <f>D455*(1-'Рішення для запису відео'!$E$5)</f>
        <v>28688.819999999996</v>
      </c>
      <c r="F455" s="264" t="s">
        <v>484</v>
      </c>
    </row>
    <row r="456" spans="1:35" ht="13.2" hidden="1" customHeight="1" outlineLevel="1" x14ac:dyDescent="0.25">
      <c r="A456" s="126" t="s">
        <v>2959</v>
      </c>
      <c r="B456" s="32" t="s">
        <v>2960</v>
      </c>
      <c r="C456" s="108" t="s">
        <v>2961</v>
      </c>
      <c r="D456" s="271">
        <v>1471.08</v>
      </c>
      <c r="E456" s="309">
        <f>D456*(1-'Рішення для запису відео'!$E$5)</f>
        <v>1471.08</v>
      </c>
      <c r="F456" s="264" t="s">
        <v>484</v>
      </c>
    </row>
    <row r="457" spans="1:35" ht="13.2" hidden="1" customHeight="1" outlineLevel="1" x14ac:dyDescent="0.25">
      <c r="A457" s="130" t="s">
        <v>2935</v>
      </c>
      <c r="B457" s="27" t="s">
        <v>2934</v>
      </c>
      <c r="C457" s="174" t="s">
        <v>2936</v>
      </c>
      <c r="D457" s="271">
        <v>5008.0199999999995</v>
      </c>
      <c r="E457" s="309">
        <f>D457*(1-'Рішення для запису відео'!$E$5)</f>
        <v>5008.0199999999995</v>
      </c>
      <c r="F457" s="264" t="s">
        <v>484</v>
      </c>
      <c r="G457" s="217"/>
      <c r="H457" s="217"/>
    </row>
    <row r="458" spans="1:35" ht="13.2" hidden="1" customHeight="1" outlineLevel="1" x14ac:dyDescent="0.25">
      <c r="A458" s="124" t="s">
        <v>1849</v>
      </c>
      <c r="B458" s="33" t="s">
        <v>1842</v>
      </c>
      <c r="C458" s="143" t="s">
        <v>3537</v>
      </c>
      <c r="D458" s="271">
        <v>9668.2799999999988</v>
      </c>
      <c r="E458" s="309">
        <f>D458*(1-'Рішення для запису відео'!$E$5)</f>
        <v>9668.2799999999988</v>
      </c>
      <c r="F458" s="264" t="s">
        <v>484</v>
      </c>
    </row>
    <row r="459" spans="1:35" ht="13.2" hidden="1" customHeight="1" outlineLevel="1" x14ac:dyDescent="0.25">
      <c r="A459" s="152" t="s">
        <v>2996</v>
      </c>
      <c r="B459" s="91" t="s">
        <v>2987</v>
      </c>
      <c r="C459" s="108" t="s">
        <v>3443</v>
      </c>
      <c r="D459" s="271">
        <v>651.3599999999999</v>
      </c>
      <c r="E459" s="309">
        <f t="shared" ref="E459:E467" si="64">D459*(1-$E$5)</f>
        <v>651.3599999999999</v>
      </c>
      <c r="F459" s="264" t="s">
        <v>484</v>
      </c>
    </row>
    <row r="460" spans="1:35" ht="14.4" hidden="1" customHeight="1" outlineLevel="1" x14ac:dyDescent="0.25">
      <c r="A460" s="126" t="s">
        <v>2229</v>
      </c>
      <c r="B460" s="32" t="s">
        <v>2230</v>
      </c>
      <c r="C460" s="108" t="s">
        <v>3550</v>
      </c>
      <c r="D460" s="271">
        <v>2275.62</v>
      </c>
      <c r="E460" s="309">
        <f t="shared" si="64"/>
        <v>2275.62</v>
      </c>
      <c r="F460" s="264" t="s">
        <v>484</v>
      </c>
    </row>
    <row r="461" spans="1:35" ht="15" hidden="1" customHeight="1" outlineLevel="1" x14ac:dyDescent="0.25">
      <c r="A461" s="263" t="s">
        <v>1276</v>
      </c>
      <c r="B461" s="225" t="s">
        <v>1275</v>
      </c>
      <c r="C461" s="174" t="s">
        <v>4087</v>
      </c>
      <c r="D461" s="275">
        <v>484.37999999999994</v>
      </c>
      <c r="E461" s="309">
        <f t="shared" si="64"/>
        <v>484.37999999999994</v>
      </c>
      <c r="F461" s="264" t="s">
        <v>484</v>
      </c>
    </row>
    <row r="462" spans="1:35" ht="14.4" hidden="1" customHeight="1" outlineLevel="1" x14ac:dyDescent="0.25">
      <c r="A462" s="124" t="s">
        <v>3138</v>
      </c>
      <c r="B462" s="34" t="s">
        <v>3137</v>
      </c>
      <c r="C462" s="175" t="s">
        <v>3139</v>
      </c>
      <c r="D462" s="271">
        <v>28840.619999999995</v>
      </c>
      <c r="E462" s="309">
        <f t="shared" si="64"/>
        <v>28840.619999999995</v>
      </c>
      <c r="F462" s="244" t="s">
        <v>484</v>
      </c>
    </row>
    <row r="463" spans="1:35" ht="14.4" hidden="1" customHeight="1" outlineLevel="1" x14ac:dyDescent="0.25">
      <c r="A463" s="124" t="s">
        <v>3614</v>
      </c>
      <c r="B463" s="34" t="s">
        <v>3615</v>
      </c>
      <c r="C463" s="175" t="s">
        <v>3616</v>
      </c>
      <c r="D463" s="271">
        <v>30358.619999999995</v>
      </c>
      <c r="E463" s="309">
        <f t="shared" si="64"/>
        <v>30358.619999999995</v>
      </c>
      <c r="F463" s="244" t="s">
        <v>484</v>
      </c>
    </row>
    <row r="464" spans="1:35" ht="14.4" hidden="1" customHeight="1" outlineLevel="1" x14ac:dyDescent="0.25">
      <c r="A464" s="124" t="s">
        <v>3617</v>
      </c>
      <c r="B464" s="34" t="s">
        <v>3618</v>
      </c>
      <c r="C464" s="175" t="s">
        <v>3619</v>
      </c>
      <c r="D464" s="271">
        <v>30358.619999999995</v>
      </c>
      <c r="E464" s="309">
        <f t="shared" si="64"/>
        <v>30358.619999999995</v>
      </c>
      <c r="F464" s="244" t="s">
        <v>484</v>
      </c>
    </row>
    <row r="465" spans="1:49" ht="14.4" hidden="1" customHeight="1" outlineLevel="1" x14ac:dyDescent="0.25">
      <c r="A465" s="124" t="s">
        <v>3620</v>
      </c>
      <c r="B465" s="34" t="s">
        <v>3621</v>
      </c>
      <c r="C465" s="175" t="s">
        <v>3622</v>
      </c>
      <c r="D465" s="271">
        <v>32635.619999999995</v>
      </c>
      <c r="E465" s="309">
        <f t="shared" si="64"/>
        <v>32635.619999999995</v>
      </c>
      <c r="F465" s="244" t="s">
        <v>484</v>
      </c>
    </row>
    <row r="466" spans="1:49" ht="14.4" hidden="1" customHeight="1" outlineLevel="1" x14ac:dyDescent="0.25">
      <c r="A466" s="124" t="s">
        <v>3623</v>
      </c>
      <c r="B466" s="34" t="s">
        <v>3624</v>
      </c>
      <c r="C466" s="175" t="s">
        <v>3625</v>
      </c>
      <c r="D466" s="271">
        <v>32635.619999999995</v>
      </c>
      <c r="E466" s="309">
        <f t="shared" si="64"/>
        <v>32635.619999999995</v>
      </c>
      <c r="F466" s="244" t="s">
        <v>484</v>
      </c>
    </row>
    <row r="467" spans="1:49" ht="14.4" hidden="1" customHeight="1" outlineLevel="1" x14ac:dyDescent="0.25">
      <c r="A467" s="124" t="s">
        <v>3626</v>
      </c>
      <c r="B467" s="34" t="s">
        <v>3627</v>
      </c>
      <c r="C467" s="175" t="s">
        <v>3628</v>
      </c>
      <c r="D467" s="271">
        <v>34153.619999999995</v>
      </c>
      <c r="E467" s="309">
        <f t="shared" si="64"/>
        <v>34153.619999999995</v>
      </c>
      <c r="F467" s="244" t="s">
        <v>484</v>
      </c>
    </row>
    <row r="468" spans="1:49" ht="15" hidden="1" customHeight="1" outlineLevel="1" x14ac:dyDescent="0.25">
      <c r="A468" s="124" t="s">
        <v>2937</v>
      </c>
      <c r="B468" s="33" t="s">
        <v>2938</v>
      </c>
      <c r="C468" s="174" t="s">
        <v>3492</v>
      </c>
      <c r="D468" s="271">
        <v>2123.8199999999997</v>
      </c>
      <c r="E468" s="309">
        <f>D468*(1-'Рішення для запису відео'!$E$5)</f>
        <v>2123.8199999999997</v>
      </c>
      <c r="F468" s="244" t="s">
        <v>484</v>
      </c>
    </row>
    <row r="469" spans="1:49" ht="15.6" hidden="1" customHeight="1" outlineLevel="1" x14ac:dyDescent="0.25">
      <c r="A469" s="124" t="s">
        <v>2708</v>
      </c>
      <c r="B469" s="33" t="s">
        <v>2693</v>
      </c>
      <c r="C469" s="101" t="s">
        <v>3486</v>
      </c>
      <c r="D469" s="271">
        <v>9106.619999999999</v>
      </c>
      <c r="E469" s="309">
        <f>D469*(1-'Рішення для запису відео'!$E$5)</f>
        <v>9106.619999999999</v>
      </c>
      <c r="F469" s="244" t="s">
        <v>484</v>
      </c>
    </row>
    <row r="470" spans="1:49" ht="15.6" hidden="1" customHeight="1" outlineLevel="1" x14ac:dyDescent="0.25">
      <c r="A470" s="124" t="s">
        <v>2706</v>
      </c>
      <c r="B470" s="33" t="s">
        <v>2691</v>
      </c>
      <c r="C470" s="101" t="s">
        <v>3484</v>
      </c>
      <c r="D470" s="271">
        <v>5463.42</v>
      </c>
      <c r="E470" s="309">
        <f>D470*(1-'Рішення для запису відео'!$E$5)</f>
        <v>5463.42</v>
      </c>
      <c r="F470" s="244" t="s">
        <v>484</v>
      </c>
    </row>
    <row r="471" spans="1:49" ht="15.6" hidden="1" customHeight="1" outlineLevel="1" x14ac:dyDescent="0.25">
      <c r="A471" s="124" t="s">
        <v>2709</v>
      </c>
      <c r="B471" s="33" t="s">
        <v>2694</v>
      </c>
      <c r="C471" s="101" t="s">
        <v>3487</v>
      </c>
      <c r="D471" s="271">
        <v>13964.219999999998</v>
      </c>
      <c r="E471" s="309">
        <f>D471*(1-'Рішення для запису відео'!$E$5)</f>
        <v>13964.219999999998</v>
      </c>
      <c r="F471" s="244" t="s">
        <v>484</v>
      </c>
    </row>
    <row r="472" spans="1:49" ht="15.6" hidden="1" customHeight="1" outlineLevel="1" x14ac:dyDescent="0.25">
      <c r="A472" s="124" t="s">
        <v>2710</v>
      </c>
      <c r="B472" s="33" t="s">
        <v>2695</v>
      </c>
      <c r="C472" s="101" t="s">
        <v>3487</v>
      </c>
      <c r="D472" s="271">
        <v>18973.62</v>
      </c>
      <c r="E472" s="309">
        <f>D472*(1-'Рішення для запису відео'!$E$5)</f>
        <v>18973.62</v>
      </c>
      <c r="F472" s="244" t="s">
        <v>484</v>
      </c>
    </row>
    <row r="473" spans="1:49" ht="15.6" hidden="1" customHeight="1" outlineLevel="1" x14ac:dyDescent="0.25">
      <c r="A473" s="124" t="s">
        <v>2711</v>
      </c>
      <c r="B473" s="33" t="s">
        <v>2696</v>
      </c>
      <c r="C473" s="101" t="s">
        <v>3487</v>
      </c>
      <c r="D473" s="271">
        <v>27929.819999999996</v>
      </c>
      <c r="E473" s="309">
        <f>D473*(1-'Рішення для запису відео'!$E$5)</f>
        <v>27929.819999999996</v>
      </c>
      <c r="F473" s="244" t="s">
        <v>484</v>
      </c>
    </row>
    <row r="474" spans="1:49" ht="15.6" hidden="1" customHeight="1" outlineLevel="1" x14ac:dyDescent="0.25">
      <c r="A474" s="128" t="s">
        <v>3787</v>
      </c>
      <c r="B474" s="228" t="s">
        <v>3788</v>
      </c>
      <c r="C474" s="174" t="s">
        <v>3789</v>
      </c>
      <c r="D474" s="271">
        <v>89.699999999999989</v>
      </c>
      <c r="E474" s="309">
        <f>D474*(1-'Аксесуари AXIS'!$E$5)</f>
        <v>89.699999999999989</v>
      </c>
      <c r="F474" s="244" t="s">
        <v>484</v>
      </c>
    </row>
    <row r="475" spans="1:49" ht="15.6" hidden="1" customHeight="1" outlineLevel="1" x14ac:dyDescent="0.25">
      <c r="A475" s="128" t="s">
        <v>3790</v>
      </c>
      <c r="B475" s="228" t="s">
        <v>3791</v>
      </c>
      <c r="C475" s="174" t="s">
        <v>3792</v>
      </c>
      <c r="D475" s="271">
        <v>89.699999999999989</v>
      </c>
      <c r="E475" s="309">
        <f>D475*(1-'Аксесуари AXIS'!$E$5)</f>
        <v>89.699999999999989</v>
      </c>
      <c r="F475" s="244" t="s">
        <v>484</v>
      </c>
    </row>
    <row r="476" spans="1:49" ht="15.6" hidden="1" customHeight="1" outlineLevel="1" x14ac:dyDescent="0.25">
      <c r="A476" s="124" t="s">
        <v>2926</v>
      </c>
      <c r="B476" s="33" t="s">
        <v>2930</v>
      </c>
      <c r="C476" s="174" t="s">
        <v>3493</v>
      </c>
      <c r="D476" s="271">
        <v>12446.219999999998</v>
      </c>
      <c r="E476" s="309">
        <f>D476*(1-'Рішення для запису відео'!$E$5)</f>
        <v>12446.219999999998</v>
      </c>
      <c r="F476" s="244" t="s">
        <v>484</v>
      </c>
    </row>
    <row r="477" spans="1:49" ht="15.6" hidden="1" customHeight="1" outlineLevel="1" x14ac:dyDescent="0.25">
      <c r="A477" s="124" t="s">
        <v>2927</v>
      </c>
      <c r="B477" s="33" t="s">
        <v>2931</v>
      </c>
      <c r="C477" s="101" t="s">
        <v>3494</v>
      </c>
      <c r="D477" s="271">
        <v>15482.219999999998</v>
      </c>
      <c r="E477" s="309">
        <f>D477*(1-'Рішення для запису відео'!$E$5)</f>
        <v>15482.219999999998</v>
      </c>
      <c r="F477" s="244" t="s">
        <v>484</v>
      </c>
    </row>
    <row r="478" spans="1:49" ht="12.6" hidden="1" customHeight="1" outlineLevel="1" x14ac:dyDescent="0.25">
      <c r="A478" s="136" t="s">
        <v>3842</v>
      </c>
      <c r="B478" s="38" t="s">
        <v>3843</v>
      </c>
      <c r="C478" s="143" t="s">
        <v>3844</v>
      </c>
      <c r="D478" s="271">
        <v>89.699999999999989</v>
      </c>
      <c r="E478" s="309">
        <f>D478*(1-'Рішення для запису відео'!$E$5)</f>
        <v>89.699999999999989</v>
      </c>
      <c r="F478" s="244" t="s">
        <v>484</v>
      </c>
    </row>
    <row r="479" spans="1:49" s="17" customFormat="1" ht="15" hidden="1" customHeight="1" outlineLevel="1" x14ac:dyDescent="0.25">
      <c r="A479" s="124" t="s">
        <v>1933</v>
      </c>
      <c r="B479" s="223" t="s">
        <v>1994</v>
      </c>
      <c r="C479" s="28" t="s">
        <v>1995</v>
      </c>
      <c r="D479" s="271">
        <v>631.34999999999991</v>
      </c>
      <c r="E479" s="309">
        <f>D479*(1-'Рішення для запису відео'!$E$5)</f>
        <v>631.34999999999991</v>
      </c>
      <c r="F479" s="244" t="s">
        <v>484</v>
      </c>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row>
    <row r="480" spans="1:49" s="17" customFormat="1" ht="15" hidden="1" customHeight="1" outlineLevel="1" x14ac:dyDescent="0.25">
      <c r="A480" s="124" t="s">
        <v>1934</v>
      </c>
      <c r="B480" s="223" t="s">
        <v>1924</v>
      </c>
      <c r="C480" s="28" t="s">
        <v>1996</v>
      </c>
      <c r="D480" s="271">
        <v>36.799999999999997</v>
      </c>
      <c r="E480" s="309">
        <f>D480*(1-'Рішення для запису відео'!$E$5)</f>
        <v>36.799999999999997</v>
      </c>
      <c r="F480" s="244" t="s">
        <v>484</v>
      </c>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row>
    <row r="481" spans="1:6" ht="15" hidden="1" customHeight="1" outlineLevel="1" x14ac:dyDescent="0.25">
      <c r="A481" s="124" t="s">
        <v>3629</v>
      </c>
      <c r="B481" s="34" t="s">
        <v>3630</v>
      </c>
      <c r="C481" s="175" t="s">
        <v>3631</v>
      </c>
      <c r="D481" s="271">
        <v>10624.619999999999</v>
      </c>
      <c r="E481" s="309">
        <f t="shared" ref="E481:E495" si="65">D481*(1-$E$5)</f>
        <v>10624.619999999999</v>
      </c>
      <c r="F481" s="244" t="s">
        <v>484</v>
      </c>
    </row>
    <row r="482" spans="1:6" ht="14.4" hidden="1" customHeight="1" outlineLevel="1" x14ac:dyDescent="0.25">
      <c r="A482" s="124" t="s">
        <v>3257</v>
      </c>
      <c r="B482" s="34" t="s">
        <v>3256</v>
      </c>
      <c r="C482" s="175" t="s">
        <v>3258</v>
      </c>
      <c r="D482" s="271">
        <v>13964.219999999998</v>
      </c>
      <c r="E482" s="309">
        <f t="shared" si="65"/>
        <v>13964.219999999998</v>
      </c>
      <c r="F482" s="244" t="s">
        <v>484</v>
      </c>
    </row>
    <row r="483" spans="1:6" ht="13.8" hidden="1" customHeight="1" outlineLevel="1" x14ac:dyDescent="0.25">
      <c r="A483" s="124" t="s">
        <v>2038</v>
      </c>
      <c r="B483" s="21" t="s">
        <v>2036</v>
      </c>
      <c r="C483" s="143" t="s">
        <v>3282</v>
      </c>
      <c r="D483" s="271">
        <v>5918.82</v>
      </c>
      <c r="E483" s="309">
        <f t="shared" si="65"/>
        <v>5918.82</v>
      </c>
      <c r="F483" s="244" t="s">
        <v>484</v>
      </c>
    </row>
    <row r="484" spans="1:6" ht="13.8" hidden="1" customHeight="1" outlineLevel="1" x14ac:dyDescent="0.25">
      <c r="A484" s="124" t="s">
        <v>2039</v>
      </c>
      <c r="B484" s="21" t="s">
        <v>2037</v>
      </c>
      <c r="C484" s="143" t="s">
        <v>3283</v>
      </c>
      <c r="D484" s="271">
        <v>8651.2199999999993</v>
      </c>
      <c r="E484" s="309">
        <f t="shared" si="65"/>
        <v>8651.2199999999993</v>
      </c>
      <c r="F484" s="244" t="s">
        <v>484</v>
      </c>
    </row>
    <row r="485" spans="1:6" ht="13.8" hidden="1" customHeight="1" outlineLevel="1" x14ac:dyDescent="0.25">
      <c r="A485" s="152" t="s">
        <v>1548</v>
      </c>
      <c r="B485" s="91" t="s">
        <v>1545</v>
      </c>
      <c r="C485" s="108" t="s">
        <v>3529</v>
      </c>
      <c r="D485" s="271">
        <v>347.75999999999993</v>
      </c>
      <c r="E485" s="309">
        <f t="shared" si="65"/>
        <v>347.75999999999993</v>
      </c>
      <c r="F485" s="244" t="s">
        <v>484</v>
      </c>
    </row>
    <row r="486" spans="1:6" ht="14.4" hidden="1" customHeight="1" outlineLevel="1" x14ac:dyDescent="0.25">
      <c r="A486" s="126" t="s">
        <v>2851</v>
      </c>
      <c r="B486" s="32" t="s">
        <v>2849</v>
      </c>
      <c r="C486" s="184" t="s">
        <v>2853</v>
      </c>
      <c r="D486" s="271">
        <v>757.61999999999989</v>
      </c>
      <c r="E486" s="309">
        <f t="shared" si="65"/>
        <v>757.61999999999989</v>
      </c>
      <c r="F486" s="244" t="s">
        <v>484</v>
      </c>
    </row>
    <row r="487" spans="1:6" ht="14.4" hidden="1" customHeight="1" outlineLevel="1" x14ac:dyDescent="0.25">
      <c r="A487" s="126" t="s">
        <v>2852</v>
      </c>
      <c r="B487" s="32" t="s">
        <v>2850</v>
      </c>
      <c r="C487" s="184" t="s">
        <v>3553</v>
      </c>
      <c r="D487" s="271">
        <v>909.41999999999985</v>
      </c>
      <c r="E487" s="309">
        <f t="shared" si="65"/>
        <v>909.41999999999985</v>
      </c>
      <c r="F487" s="244" t="s">
        <v>484</v>
      </c>
    </row>
    <row r="488" spans="1:6" ht="14.4" hidden="1" customHeight="1" outlineLevel="1" x14ac:dyDescent="0.25">
      <c r="A488" s="157" t="s">
        <v>1541</v>
      </c>
      <c r="B488" s="24" t="s">
        <v>1542</v>
      </c>
      <c r="C488" s="212" t="s">
        <v>2504</v>
      </c>
      <c r="D488" s="271">
        <v>454.01999999999992</v>
      </c>
      <c r="E488" s="309">
        <f t="shared" si="65"/>
        <v>454.01999999999992</v>
      </c>
      <c r="F488" s="244" t="s">
        <v>484</v>
      </c>
    </row>
    <row r="489" spans="1:6" ht="14.4" hidden="1" customHeight="1" outlineLevel="1" x14ac:dyDescent="0.25">
      <c r="A489" s="158" t="s">
        <v>1510</v>
      </c>
      <c r="B489" s="91" t="s">
        <v>1509</v>
      </c>
      <c r="C489" s="212" t="s">
        <v>2503</v>
      </c>
      <c r="D489" s="271">
        <v>757.61999999999989</v>
      </c>
      <c r="E489" s="309">
        <f t="shared" si="65"/>
        <v>757.61999999999989</v>
      </c>
      <c r="F489" s="244" t="s">
        <v>484</v>
      </c>
    </row>
    <row r="490" spans="1:6" ht="14.4" hidden="1" customHeight="1" outlineLevel="1" x14ac:dyDescent="0.25">
      <c r="A490" s="158" t="s">
        <v>1134</v>
      </c>
      <c r="B490" s="91" t="s">
        <v>1133</v>
      </c>
      <c r="C490" s="212" t="s">
        <v>2502</v>
      </c>
      <c r="D490" s="271">
        <v>757.61999999999989</v>
      </c>
      <c r="E490" s="309">
        <f t="shared" si="65"/>
        <v>757.61999999999989</v>
      </c>
      <c r="F490" s="244" t="s">
        <v>484</v>
      </c>
    </row>
    <row r="491" spans="1:6" ht="14.4" hidden="1" customHeight="1" outlineLevel="1" x14ac:dyDescent="0.25">
      <c r="A491" s="152" t="s">
        <v>911</v>
      </c>
      <c r="B491" s="91" t="s">
        <v>912</v>
      </c>
      <c r="C491" s="212" t="s">
        <v>2501</v>
      </c>
      <c r="D491" s="271">
        <v>757.61999999999989</v>
      </c>
      <c r="E491" s="309">
        <f t="shared" si="65"/>
        <v>757.61999999999989</v>
      </c>
      <c r="F491" s="244" t="s">
        <v>484</v>
      </c>
    </row>
    <row r="492" spans="1:6" ht="14.4" hidden="1" customHeight="1" outlineLevel="1" x14ac:dyDescent="0.25">
      <c r="A492" s="152" t="s">
        <v>2820</v>
      </c>
      <c r="B492" s="91" t="s">
        <v>2815</v>
      </c>
      <c r="C492" s="108" t="s">
        <v>2825</v>
      </c>
      <c r="D492" s="271">
        <v>529.91999999999996</v>
      </c>
      <c r="E492" s="309">
        <f t="shared" si="65"/>
        <v>529.91999999999996</v>
      </c>
      <c r="F492" s="244" t="s">
        <v>484</v>
      </c>
    </row>
    <row r="493" spans="1:6" ht="14.4" hidden="1" customHeight="1" outlineLevel="1" x14ac:dyDescent="0.25">
      <c r="A493" s="152" t="s">
        <v>2821</v>
      </c>
      <c r="B493" s="91" t="s">
        <v>2816</v>
      </c>
      <c r="C493" s="108" t="s">
        <v>2826</v>
      </c>
      <c r="D493" s="271">
        <v>636.17999999999995</v>
      </c>
      <c r="E493" s="309">
        <f t="shared" si="65"/>
        <v>636.17999999999995</v>
      </c>
      <c r="F493" s="244" t="s">
        <v>484</v>
      </c>
    </row>
    <row r="494" spans="1:6" hidden="1" outlineLevel="1" x14ac:dyDescent="0.25">
      <c r="A494" s="150" t="s">
        <v>1140</v>
      </c>
      <c r="B494" s="36" t="s">
        <v>1139</v>
      </c>
      <c r="C494" s="143" t="s">
        <v>1160</v>
      </c>
      <c r="D494" s="271">
        <v>28233.42</v>
      </c>
      <c r="E494" s="309">
        <f t="shared" si="65"/>
        <v>28233.42</v>
      </c>
      <c r="F494" s="244" t="s">
        <v>484</v>
      </c>
    </row>
    <row r="495" spans="1:6" ht="13.2" hidden="1" customHeight="1" outlineLevel="1" x14ac:dyDescent="0.25">
      <c r="A495" s="126" t="s">
        <v>2851</v>
      </c>
      <c r="B495" s="32" t="s">
        <v>2849</v>
      </c>
      <c r="C495" s="108" t="s">
        <v>2853</v>
      </c>
      <c r="D495" s="271">
        <v>757.61999999999989</v>
      </c>
      <c r="E495" s="309">
        <f t="shared" si="65"/>
        <v>757.61999999999989</v>
      </c>
      <c r="F495" s="244" t="s">
        <v>484</v>
      </c>
    </row>
    <row r="496" spans="1:6" ht="13.2" hidden="1" customHeight="1" outlineLevel="1" x14ac:dyDescent="0.25">
      <c r="A496" s="126" t="s">
        <v>2852</v>
      </c>
      <c r="B496" s="32" t="s">
        <v>2850</v>
      </c>
      <c r="C496" s="108" t="s">
        <v>2854</v>
      </c>
      <c r="D496" s="271">
        <v>909.41999999999985</v>
      </c>
      <c r="E496" s="309">
        <f t="shared" ref="E496:E507" si="66">D496*(1-$E$5)</f>
        <v>909.41999999999985</v>
      </c>
      <c r="F496" s="244" t="s">
        <v>484</v>
      </c>
    </row>
    <row r="497" spans="1:44" s="26" customFormat="1" ht="13.8" hidden="1" customHeight="1" outlineLevel="1" x14ac:dyDescent="0.25">
      <c r="A497" s="124" t="s">
        <v>2097</v>
      </c>
      <c r="B497" s="33" t="s">
        <v>2095</v>
      </c>
      <c r="C497" s="184" t="s">
        <v>2649</v>
      </c>
      <c r="D497" s="271">
        <v>408.47999999999996</v>
      </c>
      <c r="E497" s="309">
        <f t="shared" si="66"/>
        <v>408.47999999999996</v>
      </c>
      <c r="F497" s="244" t="s">
        <v>484</v>
      </c>
    </row>
    <row r="498" spans="1:44" s="26" customFormat="1" ht="13.8" hidden="1" customHeight="1" outlineLevel="1" x14ac:dyDescent="0.25">
      <c r="A498" s="124" t="s">
        <v>2098</v>
      </c>
      <c r="B498" s="33" t="s">
        <v>2096</v>
      </c>
      <c r="C498" s="184" t="s">
        <v>2650</v>
      </c>
      <c r="D498" s="271">
        <v>560.28</v>
      </c>
      <c r="E498" s="309">
        <f t="shared" si="66"/>
        <v>560.28</v>
      </c>
      <c r="F498" s="244" t="s">
        <v>484</v>
      </c>
    </row>
    <row r="499" spans="1:44" s="20" customFormat="1" ht="13.8" hidden="1" customHeight="1" outlineLevel="1" x14ac:dyDescent="0.25">
      <c r="A499" s="124" t="s">
        <v>2974</v>
      </c>
      <c r="B499" s="33" t="s">
        <v>2975</v>
      </c>
      <c r="C499" s="28" t="s">
        <v>1901</v>
      </c>
      <c r="D499" s="271">
        <v>560.28</v>
      </c>
      <c r="E499" s="309">
        <f t="shared" si="66"/>
        <v>560.28</v>
      </c>
      <c r="F499" s="244" t="s">
        <v>484</v>
      </c>
    </row>
    <row r="500" spans="1:44" ht="13.8" hidden="1" customHeight="1" outlineLevel="1" x14ac:dyDescent="0.25">
      <c r="A500" s="124" t="s">
        <v>2092</v>
      </c>
      <c r="B500" s="33" t="s">
        <v>2091</v>
      </c>
      <c r="C500" s="143" t="s">
        <v>2495</v>
      </c>
      <c r="D500" s="271">
        <v>1440.7199999999998</v>
      </c>
      <c r="E500" s="309">
        <f t="shared" si="66"/>
        <v>1440.7199999999998</v>
      </c>
      <c r="F500" s="244" t="s">
        <v>484</v>
      </c>
    </row>
    <row r="501" spans="1:44" ht="13.8" hidden="1" customHeight="1" outlineLevel="1" x14ac:dyDescent="0.25">
      <c r="A501" s="124" t="s">
        <v>2090</v>
      </c>
      <c r="B501" s="33" t="s">
        <v>2089</v>
      </c>
      <c r="C501" s="143" t="s">
        <v>2494</v>
      </c>
      <c r="D501" s="271">
        <v>1137.1199999999999</v>
      </c>
      <c r="E501" s="309">
        <f t="shared" si="66"/>
        <v>1137.1199999999999</v>
      </c>
      <c r="F501" s="244" t="s">
        <v>484</v>
      </c>
    </row>
    <row r="502" spans="1:44" ht="13.8" hidden="1" customHeight="1" outlineLevel="1" x14ac:dyDescent="0.25">
      <c r="A502" s="152" t="s">
        <v>2823</v>
      </c>
      <c r="B502" s="91" t="s">
        <v>2818</v>
      </c>
      <c r="C502" s="108" t="s">
        <v>2828</v>
      </c>
      <c r="D502" s="271">
        <v>757.61999999999989</v>
      </c>
      <c r="E502" s="309">
        <f t="shared" si="66"/>
        <v>757.61999999999989</v>
      </c>
      <c r="F502" s="244" t="s">
        <v>484</v>
      </c>
    </row>
    <row r="503" spans="1:44" ht="13.8" hidden="1" customHeight="1" outlineLevel="1" x14ac:dyDescent="0.25">
      <c r="A503" s="152" t="s">
        <v>2824</v>
      </c>
      <c r="B503" s="91" t="s">
        <v>2819</v>
      </c>
      <c r="C503" s="108" t="s">
        <v>2829</v>
      </c>
      <c r="D503" s="271">
        <v>909.41999999999985</v>
      </c>
      <c r="E503" s="309">
        <f t="shared" si="66"/>
        <v>909.41999999999985</v>
      </c>
      <c r="F503" s="244" t="s">
        <v>484</v>
      </c>
    </row>
    <row r="504" spans="1:44" ht="13.8" hidden="1" customHeight="1" outlineLevel="1" x14ac:dyDescent="0.25">
      <c r="A504" s="152" t="s">
        <v>2822</v>
      </c>
      <c r="B504" s="91" t="s">
        <v>2817</v>
      </c>
      <c r="C504" s="108" t="s">
        <v>2827</v>
      </c>
      <c r="D504" s="271">
        <v>787.9799999999999</v>
      </c>
      <c r="E504" s="309">
        <f t="shared" si="66"/>
        <v>787.9799999999999</v>
      </c>
      <c r="F504" s="244" t="s">
        <v>484</v>
      </c>
    </row>
    <row r="505" spans="1:44" ht="15.6" hidden="1" customHeight="1" outlineLevel="1" x14ac:dyDescent="0.25">
      <c r="A505" s="124" t="s">
        <v>2665</v>
      </c>
      <c r="B505" s="32" t="s">
        <v>2666</v>
      </c>
      <c r="C505" s="210" t="s">
        <v>2667</v>
      </c>
      <c r="D505" s="271">
        <v>5311.619999999999</v>
      </c>
      <c r="E505" s="309">
        <f t="shared" si="66"/>
        <v>5311.619999999999</v>
      </c>
      <c r="F505" s="244" t="s">
        <v>484</v>
      </c>
    </row>
    <row r="506" spans="1:44" ht="15.6" hidden="1" customHeight="1" outlineLevel="1" x14ac:dyDescent="0.25">
      <c r="A506" s="134" t="s">
        <v>1083</v>
      </c>
      <c r="B506" s="86" t="s">
        <v>1082</v>
      </c>
      <c r="C506" s="108" t="s">
        <v>2565</v>
      </c>
      <c r="D506" s="271">
        <v>3034.62</v>
      </c>
      <c r="E506" s="309">
        <f t="shared" si="66"/>
        <v>3034.62</v>
      </c>
      <c r="F506" s="244" t="s">
        <v>484</v>
      </c>
    </row>
    <row r="507" spans="1:44" ht="15.6" hidden="1" customHeight="1" outlineLevel="1" x14ac:dyDescent="0.25">
      <c r="A507" s="134" t="s">
        <v>1058</v>
      </c>
      <c r="B507" s="86" t="s">
        <v>1057</v>
      </c>
      <c r="C507" s="108" t="s">
        <v>2563</v>
      </c>
      <c r="D507" s="271">
        <v>2427.4199999999996</v>
      </c>
      <c r="E507" s="309">
        <f t="shared" si="66"/>
        <v>2427.4199999999996</v>
      </c>
      <c r="F507" s="244" t="s">
        <v>484</v>
      </c>
    </row>
    <row r="508" spans="1:44" s="20" customFormat="1" ht="14.4" hidden="1" customHeight="1" outlineLevel="1" x14ac:dyDescent="0.25">
      <c r="A508" s="128" t="s">
        <v>1375</v>
      </c>
      <c r="B508" s="223" t="s">
        <v>1374</v>
      </c>
      <c r="C508" s="214" t="s">
        <v>2635</v>
      </c>
      <c r="D508" s="271">
        <v>302.21999999999997</v>
      </c>
      <c r="E508" s="309">
        <f>D508*(1-'IP-відеокодеры AXIS'!$E$5)</f>
        <v>302.21999999999997</v>
      </c>
      <c r="F508" s="244" t="s">
        <v>484</v>
      </c>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row>
    <row r="509" spans="1:44" s="30" customFormat="1" ht="14.4" hidden="1" customHeight="1" outlineLevel="1" x14ac:dyDescent="0.25">
      <c r="A509" s="134" t="s">
        <v>2179</v>
      </c>
      <c r="B509" s="257" t="s">
        <v>2177</v>
      </c>
      <c r="C509" s="108" t="s">
        <v>2622</v>
      </c>
      <c r="D509" s="271">
        <v>226.32</v>
      </c>
      <c r="E509" s="309">
        <f>D509*(1-'Аксесуари AXIS'!$E$5)</f>
        <v>226.32</v>
      </c>
      <c r="F509" s="244" t="s">
        <v>484</v>
      </c>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row>
    <row r="510" spans="1:44" s="30" customFormat="1" ht="14.4" hidden="1" customHeight="1" outlineLevel="1" x14ac:dyDescent="0.25">
      <c r="A510" s="134" t="s">
        <v>2178</v>
      </c>
      <c r="B510" s="257" t="s">
        <v>2176</v>
      </c>
      <c r="C510" s="174" t="s">
        <v>2621</v>
      </c>
      <c r="D510" s="271">
        <v>150.41999999999999</v>
      </c>
      <c r="E510" s="309">
        <f>D510*(1-'Аксесуари AXIS'!$E$5)</f>
        <v>150.41999999999999</v>
      </c>
      <c r="F510" s="244" t="s">
        <v>484</v>
      </c>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row>
    <row r="511" spans="1:44" s="20" customFormat="1" ht="14.4" hidden="1" customHeight="1" outlineLevel="1" x14ac:dyDescent="0.25">
      <c r="A511" s="124" t="s">
        <v>1322</v>
      </c>
      <c r="B511" s="223" t="s">
        <v>1321</v>
      </c>
      <c r="C511" s="215" t="s">
        <v>2526</v>
      </c>
      <c r="D511" s="271">
        <v>1364.82</v>
      </c>
      <c r="E511" s="309">
        <f>D511*(1-'IP-відеокодеры AXIS'!$E$5)</f>
        <v>1364.82</v>
      </c>
      <c r="F511" s="244" t="s">
        <v>484</v>
      </c>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row>
    <row r="512" spans="1:44" ht="14.4" hidden="1" customHeight="1" outlineLevel="1" x14ac:dyDescent="0.25">
      <c r="A512" s="152" t="s">
        <v>2035</v>
      </c>
      <c r="B512" s="227" t="s">
        <v>2034</v>
      </c>
      <c r="C512" s="108" t="s">
        <v>2483</v>
      </c>
      <c r="D512" s="271">
        <v>605.81999999999994</v>
      </c>
      <c r="E512" s="309">
        <f t="shared" ref="E512:E537" si="67">D512*(1-$E$5)</f>
        <v>605.81999999999994</v>
      </c>
      <c r="F512" s="244" t="s">
        <v>484</v>
      </c>
    </row>
    <row r="513" spans="1:6" ht="14.4" hidden="1" customHeight="1" outlineLevel="1" x14ac:dyDescent="0.25">
      <c r="A513" s="157" t="s">
        <v>2061</v>
      </c>
      <c r="B513" s="225" t="s">
        <v>2064</v>
      </c>
      <c r="C513" s="108" t="s">
        <v>2564</v>
      </c>
      <c r="D513" s="271">
        <v>757.61999999999989</v>
      </c>
      <c r="E513" s="309">
        <f t="shared" si="67"/>
        <v>757.61999999999989</v>
      </c>
      <c r="F513" s="244" t="s">
        <v>484</v>
      </c>
    </row>
    <row r="514" spans="1:6" ht="14.4" hidden="1" customHeight="1" outlineLevel="1" x14ac:dyDescent="0.25">
      <c r="A514" s="157" t="s">
        <v>2062</v>
      </c>
      <c r="B514" s="225" t="s">
        <v>2065</v>
      </c>
      <c r="C514" s="108" t="s">
        <v>2791</v>
      </c>
      <c r="D514" s="271">
        <v>909.41999999999985</v>
      </c>
      <c r="E514" s="309">
        <f t="shared" si="67"/>
        <v>909.41999999999985</v>
      </c>
      <c r="F514" s="244" t="s">
        <v>484</v>
      </c>
    </row>
    <row r="515" spans="1:6" ht="14.4" hidden="1" customHeight="1" outlineLevel="1" x14ac:dyDescent="0.25">
      <c r="A515" s="152" t="s">
        <v>2977</v>
      </c>
      <c r="B515" s="227" t="s">
        <v>2976</v>
      </c>
      <c r="C515" s="108" t="s">
        <v>3023</v>
      </c>
      <c r="D515" s="271">
        <v>985.31999999999982</v>
      </c>
      <c r="E515" s="309">
        <f t="shared" si="67"/>
        <v>985.31999999999982</v>
      </c>
      <c r="F515" s="244" t="s">
        <v>484</v>
      </c>
    </row>
    <row r="516" spans="1:6" ht="14.4" hidden="1" customHeight="1" outlineLevel="1" x14ac:dyDescent="0.25">
      <c r="A516" s="126" t="s">
        <v>1532</v>
      </c>
      <c r="B516" s="225" t="s">
        <v>1530</v>
      </c>
      <c r="C516" s="211" t="s">
        <v>2633</v>
      </c>
      <c r="D516" s="271">
        <v>2351.52</v>
      </c>
      <c r="E516" s="309">
        <f t="shared" si="67"/>
        <v>2351.52</v>
      </c>
      <c r="F516" s="244" t="s">
        <v>484</v>
      </c>
    </row>
    <row r="517" spans="1:6" ht="14.4" hidden="1" customHeight="1" outlineLevel="1" x14ac:dyDescent="0.25">
      <c r="A517" s="126" t="s">
        <v>1531</v>
      </c>
      <c r="B517" s="225" t="s">
        <v>1529</v>
      </c>
      <c r="C517" s="108" t="s">
        <v>2560</v>
      </c>
      <c r="D517" s="271">
        <v>2047.9199999999998</v>
      </c>
      <c r="E517" s="309">
        <f t="shared" si="67"/>
        <v>2047.9199999999998</v>
      </c>
      <c r="F517" s="244" t="s">
        <v>484</v>
      </c>
    </row>
    <row r="518" spans="1:6" ht="14.4" hidden="1" customHeight="1" outlineLevel="1" x14ac:dyDescent="0.25">
      <c r="A518" s="124" t="s">
        <v>2665</v>
      </c>
      <c r="B518" s="225" t="s">
        <v>2666</v>
      </c>
      <c r="C518" s="210" t="s">
        <v>2667</v>
      </c>
      <c r="D518" s="271">
        <v>5311.619999999999</v>
      </c>
      <c r="E518" s="309">
        <f t="shared" si="67"/>
        <v>5311.619999999999</v>
      </c>
      <c r="F518" s="244" t="s">
        <v>484</v>
      </c>
    </row>
    <row r="519" spans="1:6" s="26" customFormat="1" ht="14.4" hidden="1" customHeight="1" outlineLevel="1" x14ac:dyDescent="0.25">
      <c r="A519" s="124" t="s">
        <v>2870</v>
      </c>
      <c r="B519" s="223" t="s">
        <v>2874</v>
      </c>
      <c r="C519" s="184" t="s">
        <v>2878</v>
      </c>
      <c r="D519" s="271">
        <v>302.21999999999997</v>
      </c>
      <c r="E519" s="309">
        <f t="shared" si="67"/>
        <v>302.21999999999997</v>
      </c>
      <c r="F519" s="244" t="s">
        <v>484</v>
      </c>
    </row>
    <row r="520" spans="1:6" s="26" customFormat="1" ht="14.4" hidden="1" customHeight="1" outlineLevel="1" x14ac:dyDescent="0.25">
      <c r="A520" s="124" t="s">
        <v>2871</v>
      </c>
      <c r="B520" s="223" t="s">
        <v>2875</v>
      </c>
      <c r="C520" s="143" t="s">
        <v>2879</v>
      </c>
      <c r="D520" s="271">
        <v>408.47999999999996</v>
      </c>
      <c r="E520" s="309">
        <f t="shared" si="67"/>
        <v>408.47999999999996</v>
      </c>
      <c r="F520" s="244" t="s">
        <v>484</v>
      </c>
    </row>
    <row r="521" spans="1:6" s="26" customFormat="1" ht="14.4" hidden="1" customHeight="1" outlineLevel="1" x14ac:dyDescent="0.25">
      <c r="A521" s="124" t="s">
        <v>2873</v>
      </c>
      <c r="B521" s="33" t="s">
        <v>2877</v>
      </c>
      <c r="C521" s="184" t="s">
        <v>2881</v>
      </c>
      <c r="D521" s="271">
        <v>560.28</v>
      </c>
      <c r="E521" s="309">
        <f t="shared" si="67"/>
        <v>560.28</v>
      </c>
      <c r="F521" s="244" t="s">
        <v>484</v>
      </c>
    </row>
    <row r="522" spans="1:6" s="26" customFormat="1" ht="14.4" hidden="1" customHeight="1" outlineLevel="1" x14ac:dyDescent="0.25">
      <c r="A522" s="124" t="s">
        <v>2872</v>
      </c>
      <c r="B522" s="33" t="s">
        <v>2876</v>
      </c>
      <c r="C522" s="184" t="s">
        <v>2880</v>
      </c>
      <c r="D522" s="271">
        <v>454.01999999999992</v>
      </c>
      <c r="E522" s="309">
        <f t="shared" si="67"/>
        <v>454.01999999999992</v>
      </c>
      <c r="F522" s="244" t="s">
        <v>484</v>
      </c>
    </row>
    <row r="523" spans="1:6" ht="14.4" hidden="1" customHeight="1" outlineLevel="1" x14ac:dyDescent="0.25">
      <c r="A523" s="152" t="s">
        <v>2996</v>
      </c>
      <c r="B523" s="91" t="s">
        <v>2987</v>
      </c>
      <c r="C523" s="108" t="s">
        <v>3006</v>
      </c>
      <c r="D523" s="271">
        <v>651.3599999999999</v>
      </c>
      <c r="E523" s="309">
        <f t="shared" si="67"/>
        <v>651.3599999999999</v>
      </c>
      <c r="F523" s="244" t="s">
        <v>484</v>
      </c>
    </row>
    <row r="524" spans="1:6" ht="14.4" hidden="1" customHeight="1" outlineLevel="1" x14ac:dyDescent="0.25">
      <c r="A524" s="124" t="s">
        <v>2160</v>
      </c>
      <c r="B524" s="33" t="s">
        <v>2159</v>
      </c>
      <c r="C524" s="143" t="s">
        <v>2500</v>
      </c>
      <c r="D524" s="271">
        <v>2123.8199999999997</v>
      </c>
      <c r="E524" s="309">
        <f t="shared" si="67"/>
        <v>2123.8199999999997</v>
      </c>
      <c r="F524" s="244" t="s">
        <v>484</v>
      </c>
    </row>
    <row r="525" spans="1:6" ht="14.4" hidden="1" customHeight="1" outlineLevel="1" x14ac:dyDescent="0.25">
      <c r="A525" s="124" t="s">
        <v>2677</v>
      </c>
      <c r="B525" s="33" t="s">
        <v>2678</v>
      </c>
      <c r="C525" s="143" t="s">
        <v>2679</v>
      </c>
      <c r="D525" s="271">
        <v>2579.2199999999998</v>
      </c>
      <c r="E525" s="309">
        <f t="shared" si="67"/>
        <v>2579.2199999999998</v>
      </c>
      <c r="F525" s="244" t="s">
        <v>484</v>
      </c>
    </row>
    <row r="526" spans="1:6" ht="14.4" hidden="1" customHeight="1" outlineLevel="1" x14ac:dyDescent="0.25">
      <c r="A526" s="124" t="s">
        <v>1048</v>
      </c>
      <c r="B526" s="223" t="s">
        <v>1049</v>
      </c>
      <c r="C526" s="3" t="s">
        <v>1050</v>
      </c>
      <c r="D526" s="271">
        <v>241.49999999999994</v>
      </c>
      <c r="E526" s="309">
        <f t="shared" si="67"/>
        <v>241.49999999999994</v>
      </c>
      <c r="F526" s="244" t="s">
        <v>484</v>
      </c>
    </row>
    <row r="527" spans="1:6" ht="12.6" hidden="1" customHeight="1" outlineLevel="1" x14ac:dyDescent="0.25">
      <c r="A527" s="152" t="s">
        <v>1808</v>
      </c>
      <c r="B527" s="91" t="s">
        <v>1807</v>
      </c>
      <c r="C527" s="108" t="s">
        <v>2481</v>
      </c>
      <c r="D527" s="271">
        <v>499.55999999999995</v>
      </c>
      <c r="E527" s="309">
        <f t="shared" si="67"/>
        <v>499.55999999999995</v>
      </c>
      <c r="F527" s="244" t="s">
        <v>484</v>
      </c>
    </row>
    <row r="528" spans="1:6" ht="13.8" hidden="1" customHeight="1" outlineLevel="1" x14ac:dyDescent="0.25">
      <c r="A528" s="124" t="s">
        <v>2232</v>
      </c>
      <c r="B528" s="33" t="s">
        <v>2231</v>
      </c>
      <c r="C528" s="143" t="s">
        <v>2499</v>
      </c>
      <c r="D528" s="271">
        <v>2275.62</v>
      </c>
      <c r="E528" s="309">
        <f t="shared" si="67"/>
        <v>2275.62</v>
      </c>
      <c r="F528" s="244" t="s">
        <v>484</v>
      </c>
    </row>
    <row r="529" spans="1:44" ht="13.8" hidden="1" customHeight="1" outlineLevel="1" x14ac:dyDescent="0.25">
      <c r="A529" s="124" t="s">
        <v>2158</v>
      </c>
      <c r="B529" s="33" t="s">
        <v>2157</v>
      </c>
      <c r="C529" s="143" t="s">
        <v>2498</v>
      </c>
      <c r="D529" s="271">
        <v>1820.2199999999998</v>
      </c>
      <c r="E529" s="309">
        <f t="shared" si="67"/>
        <v>1820.2199999999998</v>
      </c>
      <c r="F529" s="244" t="s">
        <v>484</v>
      </c>
    </row>
    <row r="530" spans="1:44" ht="13.2" hidden="1" customHeight="1" outlineLevel="1" x14ac:dyDescent="0.25">
      <c r="A530" s="126" t="s">
        <v>2948</v>
      </c>
      <c r="B530" s="32" t="s">
        <v>2949</v>
      </c>
      <c r="C530" s="108" t="s">
        <v>2952</v>
      </c>
      <c r="D530" s="271">
        <v>1668.4199999999998</v>
      </c>
      <c r="E530" s="309">
        <f t="shared" si="67"/>
        <v>1668.4199999999998</v>
      </c>
      <c r="F530" s="244" t="s">
        <v>484</v>
      </c>
    </row>
    <row r="531" spans="1:44" ht="13.2" hidden="1" customHeight="1" outlineLevel="1" x14ac:dyDescent="0.25">
      <c r="A531" s="134" t="s">
        <v>2957</v>
      </c>
      <c r="B531" s="24" t="s">
        <v>2956</v>
      </c>
      <c r="C531" s="184" t="s">
        <v>2958</v>
      </c>
      <c r="D531" s="271">
        <v>1486.2599999999998</v>
      </c>
      <c r="E531" s="309">
        <f t="shared" si="67"/>
        <v>1486.2599999999998</v>
      </c>
      <c r="F531" s="244" t="s">
        <v>484</v>
      </c>
    </row>
    <row r="532" spans="1:44" ht="13.2" hidden="1" customHeight="1" outlineLevel="1" x14ac:dyDescent="0.25">
      <c r="A532" s="126" t="s">
        <v>2947</v>
      </c>
      <c r="B532" s="32" t="s">
        <v>2950</v>
      </c>
      <c r="C532" s="108" t="s">
        <v>2951</v>
      </c>
      <c r="D532" s="271">
        <v>1364.82</v>
      </c>
      <c r="E532" s="309">
        <f t="shared" si="67"/>
        <v>1364.82</v>
      </c>
      <c r="F532" s="244" t="s">
        <v>484</v>
      </c>
    </row>
    <row r="533" spans="1:44" ht="13.2" hidden="1" customHeight="1" outlineLevel="1" x14ac:dyDescent="0.25">
      <c r="A533" s="134" t="s">
        <v>2954</v>
      </c>
      <c r="B533" s="24" t="s">
        <v>2953</v>
      </c>
      <c r="C533" s="184" t="s">
        <v>2955</v>
      </c>
      <c r="D533" s="271">
        <v>1182.6599999999999</v>
      </c>
      <c r="E533" s="309">
        <f t="shared" si="67"/>
        <v>1182.6599999999999</v>
      </c>
      <c r="F533" s="244" t="s">
        <v>484</v>
      </c>
    </row>
    <row r="534" spans="1:44" ht="12" hidden="1" customHeight="1" outlineLevel="1" x14ac:dyDescent="0.25">
      <c r="A534" s="126" t="s">
        <v>1620</v>
      </c>
      <c r="B534" s="32" t="s">
        <v>1619</v>
      </c>
      <c r="C534" s="108" t="s">
        <v>2222</v>
      </c>
      <c r="D534" s="271">
        <v>1744.32</v>
      </c>
      <c r="E534" s="309">
        <f t="shared" si="67"/>
        <v>1744.32</v>
      </c>
      <c r="F534" s="244" t="s">
        <v>484</v>
      </c>
    </row>
    <row r="535" spans="1:44" s="20" customFormat="1" ht="14.4" hidden="1" customHeight="1" outlineLevel="1" x14ac:dyDescent="0.25">
      <c r="A535" s="124" t="s">
        <v>1065</v>
      </c>
      <c r="B535" s="33" t="s">
        <v>1064</v>
      </c>
      <c r="C535" s="215" t="s">
        <v>2528</v>
      </c>
      <c r="D535" s="271">
        <v>1972.0199999999998</v>
      </c>
      <c r="E535" s="309">
        <f t="shared" si="67"/>
        <v>1972.0199999999998</v>
      </c>
      <c r="F535" s="244" t="s">
        <v>484</v>
      </c>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row>
    <row r="536" spans="1:44" ht="13.2" hidden="1" customHeight="1" outlineLevel="1" x14ac:dyDescent="0.25">
      <c r="A536" s="126" t="s">
        <v>3059</v>
      </c>
      <c r="B536" s="32" t="s">
        <v>3058</v>
      </c>
      <c r="C536" s="108" t="s">
        <v>3060</v>
      </c>
      <c r="D536" s="271">
        <v>1137.1199999999999</v>
      </c>
      <c r="E536" s="309">
        <f t="shared" si="67"/>
        <v>1137.1199999999999</v>
      </c>
      <c r="F536" s="244" t="s">
        <v>484</v>
      </c>
    </row>
    <row r="537" spans="1:44" ht="13.2" hidden="1" customHeight="1" outlineLevel="1" x14ac:dyDescent="0.25">
      <c r="A537" s="126" t="s">
        <v>2182</v>
      </c>
      <c r="B537" s="32" t="s">
        <v>2183</v>
      </c>
      <c r="C537" s="108" t="s">
        <v>3079</v>
      </c>
      <c r="D537" s="271">
        <v>2047.9199999999998</v>
      </c>
      <c r="E537" s="309">
        <f t="shared" si="67"/>
        <v>2047.9199999999998</v>
      </c>
      <c r="F537" s="244" t="s">
        <v>484</v>
      </c>
    </row>
    <row r="538" spans="1:44" ht="13.2" hidden="1" customHeight="1" outlineLevel="1" x14ac:dyDescent="0.25">
      <c r="A538" s="126" t="s">
        <v>2630</v>
      </c>
      <c r="B538" s="32" t="s">
        <v>2629</v>
      </c>
      <c r="C538" s="108" t="s">
        <v>2631</v>
      </c>
      <c r="D538" s="271">
        <v>2047.9199999999998</v>
      </c>
      <c r="E538" s="309">
        <f t="shared" ref="E538:E547" si="68">D538*(1-$E$5)</f>
        <v>2047.9199999999998</v>
      </c>
      <c r="F538" s="244" t="s">
        <v>484</v>
      </c>
    </row>
    <row r="539" spans="1:44" ht="12.6" hidden="1" customHeight="1" outlineLevel="1" x14ac:dyDescent="0.25">
      <c r="A539" s="126" t="s">
        <v>2008</v>
      </c>
      <c r="B539" s="32" t="s">
        <v>2007</v>
      </c>
      <c r="C539" s="108" t="s">
        <v>2559</v>
      </c>
      <c r="D539" s="271">
        <v>1896.12</v>
      </c>
      <c r="E539" s="309">
        <f t="shared" si="68"/>
        <v>1896.12</v>
      </c>
      <c r="F539" s="244" t="s">
        <v>484</v>
      </c>
    </row>
    <row r="540" spans="1:44" ht="12.6" hidden="1" customHeight="1" outlineLevel="1" x14ac:dyDescent="0.25">
      <c r="A540" s="126" t="s">
        <v>2009</v>
      </c>
      <c r="B540" s="32" t="s">
        <v>2010</v>
      </c>
      <c r="C540" s="184" t="s">
        <v>2516</v>
      </c>
      <c r="D540" s="271">
        <v>1668.4199999999998</v>
      </c>
      <c r="E540" s="309">
        <f t="shared" si="68"/>
        <v>1668.4199999999998</v>
      </c>
      <c r="F540" s="244" t="s">
        <v>484</v>
      </c>
    </row>
    <row r="541" spans="1:44" ht="13.2" hidden="1" customHeight="1" outlineLevel="1" x14ac:dyDescent="0.25">
      <c r="A541" s="126" t="s">
        <v>2099</v>
      </c>
      <c r="B541" s="32" t="s">
        <v>2101</v>
      </c>
      <c r="C541" s="108" t="s">
        <v>2223</v>
      </c>
      <c r="D541" s="271">
        <v>1516.62</v>
      </c>
      <c r="E541" s="309">
        <f t="shared" si="68"/>
        <v>1516.62</v>
      </c>
      <c r="F541" s="244" t="s">
        <v>484</v>
      </c>
    </row>
    <row r="542" spans="1:44" ht="13.2" hidden="1" customHeight="1" outlineLevel="1" x14ac:dyDescent="0.25">
      <c r="A542" s="126" t="s">
        <v>2100</v>
      </c>
      <c r="B542" s="32" t="s">
        <v>2102</v>
      </c>
      <c r="C542" s="108" t="s">
        <v>2523</v>
      </c>
      <c r="D542" s="271">
        <v>1592.5199999999998</v>
      </c>
      <c r="E542" s="309">
        <f t="shared" si="68"/>
        <v>1592.5199999999998</v>
      </c>
      <c r="F542" s="244" t="s">
        <v>484</v>
      </c>
    </row>
    <row r="543" spans="1:44" ht="13.2" hidden="1" customHeight="1" outlineLevel="1" x14ac:dyDescent="0.25">
      <c r="A543" s="126" t="s">
        <v>2103</v>
      </c>
      <c r="B543" s="32" t="s">
        <v>2105</v>
      </c>
      <c r="C543" s="184" t="s">
        <v>2214</v>
      </c>
      <c r="D543" s="271">
        <v>1288.9199999999998</v>
      </c>
      <c r="E543" s="309">
        <f t="shared" si="68"/>
        <v>1288.9199999999998</v>
      </c>
      <c r="F543" s="244" t="s">
        <v>484</v>
      </c>
    </row>
    <row r="544" spans="1:44" ht="13.2" hidden="1" customHeight="1" outlineLevel="1" x14ac:dyDescent="0.25">
      <c r="A544" s="126" t="s">
        <v>2104</v>
      </c>
      <c r="B544" s="32" t="s">
        <v>2106</v>
      </c>
      <c r="C544" s="184" t="s">
        <v>2213</v>
      </c>
      <c r="D544" s="271">
        <v>1364.82</v>
      </c>
      <c r="E544" s="309">
        <f t="shared" si="68"/>
        <v>1364.82</v>
      </c>
      <c r="F544" s="244" t="s">
        <v>484</v>
      </c>
    </row>
    <row r="545" spans="1:8" ht="12.6" hidden="1" customHeight="1" outlineLevel="1" x14ac:dyDescent="0.25">
      <c r="A545" s="126" t="s">
        <v>1488</v>
      </c>
      <c r="B545" s="32" t="s">
        <v>1486</v>
      </c>
      <c r="C545" s="108" t="s">
        <v>2561</v>
      </c>
      <c r="D545" s="271">
        <v>1820.2199999999998</v>
      </c>
      <c r="E545" s="309">
        <f t="shared" si="68"/>
        <v>1820.2199999999998</v>
      </c>
      <c r="F545" s="244" t="s">
        <v>484</v>
      </c>
    </row>
    <row r="546" spans="1:8" s="208" customFormat="1" ht="14.4" hidden="1" customHeight="1" outlineLevel="1" x14ac:dyDescent="0.25">
      <c r="A546" s="124" t="s">
        <v>1482</v>
      </c>
      <c r="B546" s="33" t="s">
        <v>1481</v>
      </c>
      <c r="C546" s="184" t="s">
        <v>2651</v>
      </c>
      <c r="D546" s="271">
        <v>302.21999999999997</v>
      </c>
      <c r="E546" s="309">
        <f t="shared" si="68"/>
        <v>302.21999999999997</v>
      </c>
      <c r="F546" s="244" t="s">
        <v>484</v>
      </c>
      <c r="G546" s="26"/>
      <c r="H546" s="26"/>
    </row>
    <row r="547" spans="1:8" s="92" customFormat="1" ht="12" hidden="1" customHeight="1" outlineLevel="1" x14ac:dyDescent="0.25">
      <c r="A547" s="124" t="s">
        <v>1975</v>
      </c>
      <c r="B547" s="33" t="s">
        <v>1972</v>
      </c>
      <c r="C547" s="108" t="s">
        <v>2834</v>
      </c>
      <c r="D547" s="271">
        <v>1516.62</v>
      </c>
      <c r="E547" s="309">
        <f t="shared" si="68"/>
        <v>1516.62</v>
      </c>
      <c r="F547" s="244" t="s">
        <v>484</v>
      </c>
    </row>
    <row r="548" spans="1:8" ht="14.4" hidden="1" customHeight="1" outlineLevel="1" x14ac:dyDescent="0.25">
      <c r="A548" s="130" t="s">
        <v>2239</v>
      </c>
      <c r="B548" s="226" t="s">
        <v>2071</v>
      </c>
      <c r="C548" s="28" t="s">
        <v>2610</v>
      </c>
      <c r="D548" s="271">
        <v>302.21999999999997</v>
      </c>
      <c r="E548" s="309">
        <f>D548*(1-'Аудіосистеми AXIS'!$E$5)</f>
        <v>302.21999999999997</v>
      </c>
      <c r="F548" s="244" t="s">
        <v>484</v>
      </c>
      <c r="G548" s="217"/>
      <c r="H548" s="217"/>
    </row>
    <row r="549" spans="1:8" ht="13.8" hidden="1" customHeight="1" outlineLevel="1" x14ac:dyDescent="0.25">
      <c r="A549" s="136" t="s">
        <v>2592</v>
      </c>
      <c r="B549" s="222" t="s">
        <v>2593</v>
      </c>
      <c r="C549" s="101" t="s">
        <v>1159</v>
      </c>
      <c r="D549" s="271">
        <v>51.059999999999995</v>
      </c>
      <c r="E549" s="309">
        <f>D549*(1-'Аксесуари AXIS'!$E$5)</f>
        <v>51.059999999999995</v>
      </c>
      <c r="F549" s="244" t="s">
        <v>484</v>
      </c>
    </row>
    <row r="550" spans="1:8" ht="14.4" hidden="1" customHeight="1" outlineLevel="1" x14ac:dyDescent="0.25">
      <c r="A550" s="126" t="s">
        <v>2776</v>
      </c>
      <c r="B550" s="32" t="s">
        <v>2780</v>
      </c>
      <c r="C550" s="108" t="s">
        <v>2784</v>
      </c>
      <c r="D550" s="271">
        <v>1061.2199999999998</v>
      </c>
      <c r="E550" s="309">
        <f t="shared" ref="E550:E559" si="69">D550*(1-$E$5)</f>
        <v>1061.2199999999998</v>
      </c>
      <c r="F550" s="244" t="s">
        <v>484</v>
      </c>
    </row>
    <row r="551" spans="1:8" ht="14.4" hidden="1" customHeight="1" outlineLevel="1" x14ac:dyDescent="0.25">
      <c r="A551" s="126" t="s">
        <v>2775</v>
      </c>
      <c r="B551" s="32" t="s">
        <v>2779</v>
      </c>
      <c r="C551" s="108" t="s">
        <v>2783</v>
      </c>
      <c r="D551" s="271">
        <v>939.77999999999986</v>
      </c>
      <c r="E551" s="309">
        <f t="shared" si="69"/>
        <v>939.77999999999986</v>
      </c>
      <c r="F551" s="244" t="s">
        <v>484</v>
      </c>
    </row>
    <row r="552" spans="1:8" ht="14.4" hidden="1" customHeight="1" outlineLevel="1" x14ac:dyDescent="0.25">
      <c r="A552" s="126" t="s">
        <v>2774</v>
      </c>
      <c r="B552" s="32" t="s">
        <v>2778</v>
      </c>
      <c r="C552" s="108" t="s">
        <v>2782</v>
      </c>
      <c r="D552" s="271">
        <v>879.06</v>
      </c>
      <c r="E552" s="309">
        <f t="shared" si="69"/>
        <v>879.06</v>
      </c>
      <c r="F552" s="244" t="s">
        <v>484</v>
      </c>
    </row>
    <row r="553" spans="1:8" ht="14.4" hidden="1" customHeight="1" outlineLevel="1" x14ac:dyDescent="0.25">
      <c r="A553" s="126" t="s">
        <v>2773</v>
      </c>
      <c r="B553" s="32" t="s">
        <v>2777</v>
      </c>
      <c r="C553" s="108" t="s">
        <v>2781</v>
      </c>
      <c r="D553" s="271">
        <v>757.61999999999989</v>
      </c>
      <c r="E553" s="309">
        <f t="shared" si="69"/>
        <v>757.61999999999989</v>
      </c>
      <c r="F553" s="244" t="s">
        <v>484</v>
      </c>
    </row>
    <row r="554" spans="1:8" ht="14.4" hidden="1" customHeight="1" outlineLevel="1" x14ac:dyDescent="0.25">
      <c r="A554" s="124" t="s">
        <v>2768</v>
      </c>
      <c r="B554" s="32" t="s">
        <v>2769</v>
      </c>
      <c r="C554" s="210" t="s">
        <v>2770</v>
      </c>
      <c r="D554" s="271">
        <v>4097.2199999999993</v>
      </c>
      <c r="E554" s="309">
        <f t="shared" si="69"/>
        <v>4097.2199999999993</v>
      </c>
      <c r="F554" s="244" t="s">
        <v>484</v>
      </c>
    </row>
    <row r="555" spans="1:8" ht="14.4" hidden="1" customHeight="1" outlineLevel="1" x14ac:dyDescent="0.25">
      <c r="A555" s="124" t="s">
        <v>1707</v>
      </c>
      <c r="B555" s="32" t="s">
        <v>1706</v>
      </c>
      <c r="C555" s="210" t="s">
        <v>2660</v>
      </c>
      <c r="D555" s="271">
        <v>4552.62</v>
      </c>
      <c r="E555" s="309">
        <f t="shared" si="69"/>
        <v>4552.62</v>
      </c>
      <c r="F555" s="244" t="s">
        <v>484</v>
      </c>
    </row>
    <row r="556" spans="1:8" ht="15.6" hidden="1" customHeight="1" outlineLevel="1" x14ac:dyDescent="0.25">
      <c r="A556" s="134" t="s">
        <v>2081</v>
      </c>
      <c r="B556" s="24" t="s">
        <v>2085</v>
      </c>
      <c r="C556" s="184" t="s">
        <v>2211</v>
      </c>
      <c r="D556" s="271">
        <v>1061.2199999999998</v>
      </c>
      <c r="E556" s="309">
        <f t="shared" si="69"/>
        <v>1061.2199999999998</v>
      </c>
      <c r="F556" s="244" t="s">
        <v>484</v>
      </c>
    </row>
    <row r="557" spans="1:8" ht="15.6" hidden="1" customHeight="1" outlineLevel="1" x14ac:dyDescent="0.25">
      <c r="A557" s="134" t="s">
        <v>2082</v>
      </c>
      <c r="B557" s="24" t="s">
        <v>2086</v>
      </c>
      <c r="C557" s="184" t="s">
        <v>2515</v>
      </c>
      <c r="D557" s="271">
        <v>1213.0199999999998</v>
      </c>
      <c r="E557" s="309">
        <f t="shared" si="69"/>
        <v>1213.0199999999998</v>
      </c>
      <c r="F557" s="244" t="s">
        <v>484</v>
      </c>
    </row>
    <row r="558" spans="1:8" ht="15.6" hidden="1" customHeight="1" outlineLevel="1" x14ac:dyDescent="0.25">
      <c r="A558" s="126" t="s">
        <v>2077</v>
      </c>
      <c r="B558" s="32" t="s">
        <v>2076</v>
      </c>
      <c r="C558" s="108" t="s">
        <v>2555</v>
      </c>
      <c r="D558" s="271">
        <v>1364.82</v>
      </c>
      <c r="E558" s="309">
        <f t="shared" si="69"/>
        <v>1364.82</v>
      </c>
      <c r="F558" s="244" t="s">
        <v>484</v>
      </c>
    </row>
    <row r="559" spans="1:8" ht="15.6" hidden="1" customHeight="1" outlineLevel="1" x14ac:dyDescent="0.25">
      <c r="A559" s="126" t="s">
        <v>2078</v>
      </c>
      <c r="B559" s="32" t="s">
        <v>3224</v>
      </c>
      <c r="C559" s="108" t="s">
        <v>2555</v>
      </c>
      <c r="D559" s="271">
        <v>1516.62</v>
      </c>
      <c r="E559" s="309">
        <f t="shared" si="69"/>
        <v>1516.62</v>
      </c>
      <c r="F559" s="244" t="s">
        <v>484</v>
      </c>
    </row>
    <row r="560" spans="1:8" ht="13.8" hidden="1" customHeight="1" outlineLevel="1" x14ac:dyDescent="0.25">
      <c r="A560" s="124" t="s">
        <v>194</v>
      </c>
      <c r="B560" s="223" t="s">
        <v>193</v>
      </c>
      <c r="C560" s="215" t="s">
        <v>2537</v>
      </c>
      <c r="D560" s="271">
        <v>1516.62</v>
      </c>
      <c r="E560" s="309">
        <f>D560*(1-'IP-відеокодеры AXIS'!$E$5)</f>
        <v>1516.62</v>
      </c>
      <c r="F560" s="244" t="s">
        <v>484</v>
      </c>
    </row>
    <row r="561" spans="1:44" ht="14.4" hidden="1" customHeight="1" outlineLevel="1" x14ac:dyDescent="0.25">
      <c r="A561" s="128" t="s">
        <v>731</v>
      </c>
      <c r="B561" s="33" t="s">
        <v>730</v>
      </c>
      <c r="C561" s="214" t="s">
        <v>2540</v>
      </c>
      <c r="D561" s="271">
        <v>605.82000000000005</v>
      </c>
      <c r="E561" s="309">
        <f>D561*(1-'IP-відеокодеры AXIS'!$E$5)</f>
        <v>605.82000000000005</v>
      </c>
      <c r="F561" s="244" t="s">
        <v>484</v>
      </c>
    </row>
    <row r="562" spans="1:44" ht="13.8" hidden="1" customHeight="1" outlineLevel="1" x14ac:dyDescent="0.25">
      <c r="A562" s="124" t="s">
        <v>590</v>
      </c>
      <c r="B562" s="223" t="s">
        <v>1127</v>
      </c>
      <c r="C562" s="215" t="s">
        <v>2536</v>
      </c>
      <c r="D562" s="271">
        <v>605.82000000000005</v>
      </c>
      <c r="E562" s="309">
        <f>D562*(1-'IP-відеокодеры AXIS'!$E$5)</f>
        <v>605.82000000000005</v>
      </c>
      <c r="F562" s="244" t="s">
        <v>484</v>
      </c>
    </row>
    <row r="563" spans="1:44" s="20" customFormat="1" ht="13.2" hidden="1" customHeight="1" outlineLevel="1" x14ac:dyDescent="0.25">
      <c r="A563" s="124" t="s">
        <v>1063</v>
      </c>
      <c r="B563" s="33" t="s">
        <v>1062</v>
      </c>
      <c r="C563" s="215" t="s">
        <v>2527</v>
      </c>
      <c r="D563" s="271">
        <v>1516.62</v>
      </c>
      <c r="E563" s="309">
        <f>D563*(1-'IP-відеокодеры AXIS'!$E$5)</f>
        <v>1516.62</v>
      </c>
      <c r="F563" s="244" t="s">
        <v>484</v>
      </c>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row>
    <row r="564" spans="1:44" ht="15" hidden="1" customHeight="1" outlineLevel="1" x14ac:dyDescent="0.25">
      <c r="A564" s="135" t="s">
        <v>3036</v>
      </c>
      <c r="B564" s="222" t="s">
        <v>3035</v>
      </c>
      <c r="C564" s="174" t="s">
        <v>3037</v>
      </c>
      <c r="D564" s="271">
        <v>582.3599999999999</v>
      </c>
      <c r="E564" s="309">
        <f>D564*(1-'Аксесуари AXIS'!$E$5)</f>
        <v>582.3599999999999</v>
      </c>
      <c r="F564" s="244" t="s">
        <v>484</v>
      </c>
    </row>
    <row r="565" spans="1:44" ht="13.8" hidden="1" customHeight="1" outlineLevel="1" x14ac:dyDescent="0.25">
      <c r="A565" s="134" t="s">
        <v>2725</v>
      </c>
      <c r="B565" s="24" t="s">
        <v>2726</v>
      </c>
      <c r="C565" s="184" t="s">
        <v>2733</v>
      </c>
      <c r="D565" s="271">
        <v>636.17999999999995</v>
      </c>
      <c r="E565" s="309">
        <f t="shared" ref="E565:E575" si="70">D565*(1-$E$5)</f>
        <v>636.17999999999995</v>
      </c>
      <c r="F565" s="244" t="s">
        <v>484</v>
      </c>
    </row>
    <row r="566" spans="1:44" ht="13.8" hidden="1" customHeight="1" outlineLevel="1" x14ac:dyDescent="0.25">
      <c r="A566" s="126" t="s">
        <v>2728</v>
      </c>
      <c r="B566" s="32" t="s">
        <v>2727</v>
      </c>
      <c r="C566" s="184" t="s">
        <v>2729</v>
      </c>
      <c r="D566" s="271">
        <v>712.07999999999993</v>
      </c>
      <c r="E566" s="309">
        <f t="shared" si="70"/>
        <v>712.07999999999993</v>
      </c>
      <c r="F566" s="244" t="s">
        <v>484</v>
      </c>
    </row>
    <row r="567" spans="1:44" ht="15" hidden="1" customHeight="1" outlineLevel="1" x14ac:dyDescent="0.25">
      <c r="A567" s="124" t="s">
        <v>1479</v>
      </c>
      <c r="B567" s="21" t="s">
        <v>1475</v>
      </c>
      <c r="C567" s="143" t="s">
        <v>2547</v>
      </c>
      <c r="D567" s="271">
        <v>9106.619999999999</v>
      </c>
      <c r="E567" s="309">
        <f t="shared" si="70"/>
        <v>9106.619999999999</v>
      </c>
      <c r="F567" s="244" t="s">
        <v>484</v>
      </c>
    </row>
    <row r="568" spans="1:44" ht="15" hidden="1" customHeight="1" outlineLevel="1" x14ac:dyDescent="0.25">
      <c r="A568" s="124" t="s">
        <v>1478</v>
      </c>
      <c r="B568" s="21" t="s">
        <v>1474</v>
      </c>
      <c r="C568" s="143" t="s">
        <v>2546</v>
      </c>
      <c r="D568" s="271">
        <v>7588.619999999999</v>
      </c>
      <c r="E568" s="309">
        <f t="shared" si="70"/>
        <v>7588.619999999999</v>
      </c>
      <c r="F568" s="244" t="s">
        <v>484</v>
      </c>
    </row>
    <row r="569" spans="1:44" ht="15" hidden="1" customHeight="1" outlineLevel="1" x14ac:dyDescent="0.25">
      <c r="A569" s="124" t="s">
        <v>1477</v>
      </c>
      <c r="B569" s="21" t="s">
        <v>1473</v>
      </c>
      <c r="C569" s="143" t="s">
        <v>2545</v>
      </c>
      <c r="D569" s="271">
        <v>7588.619999999999</v>
      </c>
      <c r="E569" s="309">
        <f t="shared" si="70"/>
        <v>7588.619999999999</v>
      </c>
      <c r="F569" s="244" t="s">
        <v>484</v>
      </c>
    </row>
    <row r="570" spans="1:44" ht="15" hidden="1" customHeight="1" outlineLevel="1" x14ac:dyDescent="0.25">
      <c r="A570" s="124" t="s">
        <v>1448</v>
      </c>
      <c r="B570" s="21" t="s">
        <v>1443</v>
      </c>
      <c r="C570" s="143" t="s">
        <v>2551</v>
      </c>
      <c r="D570" s="271">
        <v>5767.0199999999995</v>
      </c>
      <c r="E570" s="309">
        <f t="shared" si="70"/>
        <v>5767.0199999999995</v>
      </c>
      <c r="F570" s="244" t="s">
        <v>484</v>
      </c>
    </row>
    <row r="571" spans="1:44" ht="15" hidden="1" customHeight="1" outlineLevel="1" x14ac:dyDescent="0.25">
      <c r="A571" s="124" t="s">
        <v>1447</v>
      </c>
      <c r="B571" s="21" t="s">
        <v>1442</v>
      </c>
      <c r="C571" s="143" t="s">
        <v>2550</v>
      </c>
      <c r="D571" s="271">
        <v>4249.0199999999995</v>
      </c>
      <c r="E571" s="309">
        <f t="shared" si="70"/>
        <v>4249.0199999999995</v>
      </c>
      <c r="F571" s="244" t="s">
        <v>484</v>
      </c>
    </row>
    <row r="572" spans="1:44" ht="15" hidden="1" customHeight="1" outlineLevel="1" x14ac:dyDescent="0.25">
      <c r="A572" s="124" t="s">
        <v>1446</v>
      </c>
      <c r="B572" s="21" t="s">
        <v>1441</v>
      </c>
      <c r="C572" s="143" t="s">
        <v>2549</v>
      </c>
      <c r="D572" s="271">
        <v>4249.0199999999995</v>
      </c>
      <c r="E572" s="309">
        <f t="shared" si="70"/>
        <v>4249.0199999999995</v>
      </c>
      <c r="F572" s="244" t="s">
        <v>484</v>
      </c>
    </row>
    <row r="573" spans="1:44" ht="15" hidden="1" customHeight="1" outlineLevel="1" x14ac:dyDescent="0.25">
      <c r="A573" s="124" t="s">
        <v>1445</v>
      </c>
      <c r="B573" s="24" t="s">
        <v>1440</v>
      </c>
      <c r="C573" s="143" t="s">
        <v>2548</v>
      </c>
      <c r="D573" s="271">
        <v>4249.0199999999995</v>
      </c>
      <c r="E573" s="309">
        <f t="shared" si="70"/>
        <v>4249.0199999999995</v>
      </c>
      <c r="F573" s="244" t="s">
        <v>484</v>
      </c>
    </row>
    <row r="574" spans="1:44" ht="15" hidden="1" customHeight="1" outlineLevel="1" x14ac:dyDescent="0.25">
      <c r="A574" s="124" t="s">
        <v>1132</v>
      </c>
      <c r="B574" s="227" t="s">
        <v>1130</v>
      </c>
      <c r="C574" s="108" t="s">
        <v>2480</v>
      </c>
      <c r="D574" s="271">
        <v>833.51999999999987</v>
      </c>
      <c r="E574" s="309">
        <f t="shared" si="70"/>
        <v>833.51999999999987</v>
      </c>
      <c r="F574" s="244" t="s">
        <v>484</v>
      </c>
    </row>
    <row r="575" spans="1:44" ht="15" hidden="1" customHeight="1" outlineLevel="1" x14ac:dyDescent="0.25">
      <c r="A575" s="124" t="s">
        <v>2868</v>
      </c>
      <c r="B575" s="221" t="s">
        <v>2867</v>
      </c>
      <c r="C575" s="175" t="s">
        <v>2869</v>
      </c>
      <c r="D575" s="271">
        <v>7588.619999999999</v>
      </c>
      <c r="E575" s="309">
        <f t="shared" si="70"/>
        <v>7588.619999999999</v>
      </c>
      <c r="F575" s="244" t="s">
        <v>484</v>
      </c>
    </row>
    <row r="576" spans="1:44" ht="15" hidden="1" customHeight="1" outlineLevel="1" x14ac:dyDescent="0.25">
      <c r="A576" s="128" t="s">
        <v>6</v>
      </c>
      <c r="B576" s="254" t="s">
        <v>5</v>
      </c>
      <c r="C576" s="43" t="s">
        <v>169</v>
      </c>
      <c r="D576" s="271">
        <v>529.91999999999996</v>
      </c>
      <c r="E576" s="309">
        <f>D576*(1-'Аксесуари AXIS'!$E$5)</f>
        <v>529.91999999999996</v>
      </c>
      <c r="F576" s="244" t="s">
        <v>484</v>
      </c>
    </row>
    <row r="577" spans="1:35" ht="15" hidden="1" customHeight="1" outlineLevel="1" x14ac:dyDescent="0.25">
      <c r="A577" s="128" t="s">
        <v>8</v>
      </c>
      <c r="B577" s="254" t="s">
        <v>7</v>
      </c>
      <c r="C577" s="43" t="s">
        <v>170</v>
      </c>
      <c r="D577" s="271">
        <v>529.91999999999996</v>
      </c>
      <c r="E577" s="309">
        <f>D577*(1-'Аксесуари AXIS'!$E$5)</f>
        <v>529.91999999999996</v>
      </c>
      <c r="F577" s="244" t="s">
        <v>484</v>
      </c>
    </row>
    <row r="578" spans="1:35" s="30" customFormat="1" ht="15" hidden="1" customHeight="1" outlineLevel="1" x14ac:dyDescent="0.25">
      <c r="A578" s="134" t="s">
        <v>2847</v>
      </c>
      <c r="B578" s="255" t="s">
        <v>2843</v>
      </c>
      <c r="C578" s="204" t="s">
        <v>2845</v>
      </c>
      <c r="D578" s="271">
        <v>59.339999999999989</v>
      </c>
      <c r="E578" s="309">
        <f>D578*(1-'Аксесуари AXIS'!$E$5)</f>
        <v>59.339999999999989</v>
      </c>
      <c r="F578" s="244" t="s">
        <v>484</v>
      </c>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row>
    <row r="579" spans="1:35" s="30" customFormat="1" ht="15" hidden="1" customHeight="1" outlineLevel="1" x14ac:dyDescent="0.25">
      <c r="A579" s="134" t="s">
        <v>2848</v>
      </c>
      <c r="B579" s="255" t="s">
        <v>2844</v>
      </c>
      <c r="C579" s="204" t="s">
        <v>2846</v>
      </c>
      <c r="D579" s="271">
        <v>195.95999999999998</v>
      </c>
      <c r="E579" s="309">
        <f>D579*(1-'Аксесуари AXIS'!$E$5)</f>
        <v>195.95999999999998</v>
      </c>
      <c r="F579" s="244" t="s">
        <v>484</v>
      </c>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row>
    <row r="580" spans="1:35" s="20" customFormat="1" ht="15" hidden="1" customHeight="1" outlineLevel="1" x14ac:dyDescent="0.25">
      <c r="A580" s="124" t="s">
        <v>1461</v>
      </c>
      <c r="B580" s="223" t="s">
        <v>1459</v>
      </c>
      <c r="C580" s="28" t="s">
        <v>1900</v>
      </c>
      <c r="D580" s="271">
        <v>104.87999999999998</v>
      </c>
      <c r="E580" s="309">
        <f>D580*(1-'Контроль доступу AXIS'!$E$5)</f>
        <v>104.87999999999998</v>
      </c>
      <c r="F580" s="244" t="s">
        <v>484</v>
      </c>
    </row>
    <row r="581" spans="1:35" s="20" customFormat="1" ht="15" hidden="1" customHeight="1" outlineLevel="1" x14ac:dyDescent="0.25">
      <c r="A581" s="124" t="s">
        <v>1923</v>
      </c>
      <c r="B581" s="223" t="s">
        <v>1922</v>
      </c>
      <c r="C581" s="28" t="s">
        <v>2659</v>
      </c>
      <c r="D581" s="271">
        <v>302.21999999999997</v>
      </c>
      <c r="E581" s="309">
        <f>D581*(1-'Контроль доступу AXIS'!$E$5)</f>
        <v>302.21999999999997</v>
      </c>
      <c r="F581" s="244" t="s">
        <v>484</v>
      </c>
    </row>
    <row r="582" spans="1:35" s="20" customFormat="1" ht="15" hidden="1" customHeight="1" outlineLevel="1" x14ac:dyDescent="0.25">
      <c r="A582" s="124" t="s">
        <v>1399</v>
      </c>
      <c r="B582" s="223" t="s">
        <v>1398</v>
      </c>
      <c r="C582" s="28" t="s">
        <v>2658</v>
      </c>
      <c r="D582" s="271">
        <v>1896.12</v>
      </c>
      <c r="E582" s="309">
        <f>D582*(1-'Контроль доступу AXIS'!$E$5)</f>
        <v>1896.12</v>
      </c>
      <c r="F582" s="244" t="s">
        <v>484</v>
      </c>
    </row>
    <row r="583" spans="1:35" s="20" customFormat="1" ht="15" hidden="1" customHeight="1" outlineLevel="1" x14ac:dyDescent="0.25">
      <c r="A583" s="124" t="s">
        <v>2806</v>
      </c>
      <c r="B583" s="223" t="s">
        <v>1533</v>
      </c>
      <c r="C583" s="28" t="s">
        <v>2807</v>
      </c>
      <c r="D583" s="271">
        <v>302.21999999999997</v>
      </c>
      <c r="E583" s="309">
        <f>D583*(1-'Контроль доступу AXIS'!$E$5)</f>
        <v>302.21999999999997</v>
      </c>
      <c r="F583" s="244" t="s">
        <v>484</v>
      </c>
    </row>
    <row r="584" spans="1:35" ht="15" hidden="1" customHeight="1" outlineLevel="1" x14ac:dyDescent="0.25">
      <c r="A584" s="124" t="s">
        <v>1430</v>
      </c>
      <c r="B584" s="34" t="s">
        <v>1968</v>
      </c>
      <c r="C584" s="175" t="s">
        <v>2235</v>
      </c>
      <c r="D584" s="271">
        <v>10624.619999999997</v>
      </c>
      <c r="E584" s="309">
        <f t="shared" ref="E584:E591" si="71">D584*(1-$E$5)</f>
        <v>10624.619999999997</v>
      </c>
      <c r="F584" s="244" t="s">
        <v>484</v>
      </c>
    </row>
    <row r="585" spans="1:35" ht="15" hidden="1" customHeight="1" outlineLevel="1" x14ac:dyDescent="0.25">
      <c r="A585" s="124" t="s">
        <v>1431</v>
      </c>
      <c r="B585" s="34" t="s">
        <v>1967</v>
      </c>
      <c r="C585" s="175" t="s">
        <v>2236</v>
      </c>
      <c r="D585" s="271">
        <v>11535.419999999998</v>
      </c>
      <c r="E585" s="309">
        <f t="shared" si="71"/>
        <v>11535.419999999998</v>
      </c>
      <c r="F585" s="244" t="s">
        <v>484</v>
      </c>
    </row>
    <row r="586" spans="1:35" ht="13.8" hidden="1" customHeight="1" outlineLevel="1" x14ac:dyDescent="0.25">
      <c r="A586" s="124" t="s">
        <v>1432</v>
      </c>
      <c r="B586" s="34" t="s">
        <v>1969</v>
      </c>
      <c r="C586" s="175" t="s">
        <v>2237</v>
      </c>
      <c r="D586" s="271">
        <v>26563.62</v>
      </c>
      <c r="E586" s="309">
        <f t="shared" si="71"/>
        <v>26563.62</v>
      </c>
      <c r="F586" s="244" t="s">
        <v>484</v>
      </c>
    </row>
    <row r="587" spans="1:35" ht="13.8" hidden="1" customHeight="1" outlineLevel="1" x14ac:dyDescent="0.25">
      <c r="A587" s="124" t="s">
        <v>1433</v>
      </c>
      <c r="B587" s="34" t="s">
        <v>1970</v>
      </c>
      <c r="C587" s="175" t="s">
        <v>2238</v>
      </c>
      <c r="D587" s="271">
        <v>28081.62</v>
      </c>
      <c r="E587" s="309">
        <f t="shared" si="71"/>
        <v>28081.62</v>
      </c>
      <c r="F587" s="244" t="s">
        <v>484</v>
      </c>
    </row>
    <row r="588" spans="1:35" ht="13.8" hidden="1" customHeight="1" outlineLevel="1" x14ac:dyDescent="0.25">
      <c r="A588" s="134" t="s">
        <v>2080</v>
      </c>
      <c r="B588" s="24" t="s">
        <v>2084</v>
      </c>
      <c r="C588" s="184" t="s">
        <v>2212</v>
      </c>
      <c r="D588" s="271">
        <v>1061.2199999999998</v>
      </c>
      <c r="E588" s="309">
        <f t="shared" si="71"/>
        <v>1061.2199999999998</v>
      </c>
      <c r="F588" s="244" t="s">
        <v>484</v>
      </c>
    </row>
    <row r="589" spans="1:35" ht="13.8" hidden="1" customHeight="1" outlineLevel="1" x14ac:dyDescent="0.25">
      <c r="A589" s="134" t="s">
        <v>2079</v>
      </c>
      <c r="B589" s="24" t="s">
        <v>2083</v>
      </c>
      <c r="C589" s="184" t="s">
        <v>2514</v>
      </c>
      <c r="D589" s="271">
        <v>909.41999999999985</v>
      </c>
      <c r="E589" s="309">
        <f t="shared" si="71"/>
        <v>909.41999999999985</v>
      </c>
      <c r="F589" s="244" t="s">
        <v>484</v>
      </c>
    </row>
    <row r="590" spans="1:35" ht="13.8" hidden="1" customHeight="1" outlineLevel="1" x14ac:dyDescent="0.25">
      <c r="A590" s="126" t="s">
        <v>233</v>
      </c>
      <c r="B590" s="32" t="s">
        <v>232</v>
      </c>
      <c r="C590" s="108" t="s">
        <v>2221</v>
      </c>
      <c r="D590" s="271">
        <v>1820.2199999999998</v>
      </c>
      <c r="E590" s="309">
        <f t="shared" si="71"/>
        <v>1820.2199999999998</v>
      </c>
      <c r="F590" s="244" t="s">
        <v>484</v>
      </c>
    </row>
    <row r="591" spans="1:35" ht="13.8" hidden="1" customHeight="1" outlineLevel="1" x14ac:dyDescent="0.25">
      <c r="A591" s="134" t="s">
        <v>231</v>
      </c>
      <c r="B591" s="24" t="s">
        <v>230</v>
      </c>
      <c r="C591" s="184" t="s">
        <v>2513</v>
      </c>
      <c r="D591" s="271">
        <v>1516.62</v>
      </c>
      <c r="E591" s="309">
        <f t="shared" si="71"/>
        <v>1516.62</v>
      </c>
      <c r="F591" s="244" t="s">
        <v>484</v>
      </c>
    </row>
    <row r="592" spans="1:35" ht="13.2" hidden="1" customHeight="1" outlineLevel="1" x14ac:dyDescent="0.25">
      <c r="A592" s="133" t="s">
        <v>1745</v>
      </c>
      <c r="B592" s="27" t="s">
        <v>1777</v>
      </c>
      <c r="C592" s="3" t="s">
        <v>1794</v>
      </c>
      <c r="D592" s="276">
        <v>142.13999999999999</v>
      </c>
      <c r="E592" s="312">
        <f>D592*(1-'IP-камери Canon'!$E$5)</f>
        <v>142.13999999999999</v>
      </c>
      <c r="F592" s="244" t="s">
        <v>484</v>
      </c>
    </row>
    <row r="593" spans="1:13" ht="13.2" hidden="1" customHeight="1" outlineLevel="1" x14ac:dyDescent="0.25">
      <c r="A593" s="133" t="s">
        <v>1747</v>
      </c>
      <c r="B593" s="27" t="s">
        <v>1776</v>
      </c>
      <c r="C593" s="3" t="s">
        <v>1793</v>
      </c>
      <c r="D593" s="276">
        <v>122.82</v>
      </c>
      <c r="E593" s="312">
        <f>D593*(1-'IP-камери Canon'!$E$5)</f>
        <v>122.82</v>
      </c>
      <c r="F593" s="244" t="s">
        <v>484</v>
      </c>
    </row>
    <row r="594" spans="1:13" ht="13.2" hidden="1" customHeight="1" outlineLevel="1" x14ac:dyDescent="0.25">
      <c r="A594" s="136" t="s">
        <v>1741</v>
      </c>
      <c r="B594" s="21" t="s">
        <v>1775</v>
      </c>
      <c r="C594" s="8" t="s">
        <v>1792</v>
      </c>
      <c r="D594" s="276">
        <v>162.83999999999997</v>
      </c>
      <c r="E594" s="312">
        <f>D594*(1-'IP-камери Canon'!$E$5)</f>
        <v>162.83999999999997</v>
      </c>
      <c r="F594" s="244" t="s">
        <v>484</v>
      </c>
    </row>
    <row r="595" spans="1:13" ht="13.2" hidden="1" customHeight="1" outlineLevel="1" x14ac:dyDescent="0.25">
      <c r="A595" s="136" t="s">
        <v>1754</v>
      </c>
      <c r="B595" s="21" t="s">
        <v>1774</v>
      </c>
      <c r="C595" s="8" t="s">
        <v>1796</v>
      </c>
      <c r="D595" s="276">
        <v>380.87999999999994</v>
      </c>
      <c r="E595" s="312">
        <f>D595*(1-'IP-камери Canon'!$E$5)</f>
        <v>380.87999999999994</v>
      </c>
      <c r="F595" s="244" t="s">
        <v>484</v>
      </c>
    </row>
    <row r="596" spans="1:13" ht="13.2" hidden="1" customHeight="1" outlineLevel="1" x14ac:dyDescent="0.25">
      <c r="A596" s="136" t="s">
        <v>1749</v>
      </c>
      <c r="B596" s="24" t="s">
        <v>1772</v>
      </c>
      <c r="C596" s="7" t="s">
        <v>1791</v>
      </c>
      <c r="D596" s="276">
        <v>118.67999999999998</v>
      </c>
      <c r="E596" s="312">
        <f>D596*(1-'IP-камери Canon'!$E$5)</f>
        <v>118.67999999999998</v>
      </c>
      <c r="F596" s="244" t="s">
        <v>484</v>
      </c>
    </row>
    <row r="597" spans="1:13" ht="13.2" hidden="1" customHeight="1" outlineLevel="1" x14ac:dyDescent="0.25">
      <c r="A597" s="136" t="s">
        <v>1748</v>
      </c>
      <c r="B597" s="21" t="s">
        <v>1770</v>
      </c>
      <c r="C597" s="8" t="s">
        <v>1789</v>
      </c>
      <c r="D597" s="276">
        <v>506.45999999999992</v>
      </c>
      <c r="E597" s="312">
        <f>D597*(1-'IP-камери Canon'!$E$5)</f>
        <v>506.45999999999992</v>
      </c>
      <c r="F597" s="244" t="s">
        <v>484</v>
      </c>
    </row>
    <row r="598" spans="1:13" ht="13.2" hidden="1" customHeight="1" outlineLevel="1" x14ac:dyDescent="0.25">
      <c r="A598" s="136" t="s">
        <v>1742</v>
      </c>
      <c r="B598" s="21" t="s">
        <v>1767</v>
      </c>
      <c r="C598" s="8" t="s">
        <v>1786</v>
      </c>
      <c r="D598" s="276">
        <v>176.64</v>
      </c>
      <c r="E598" s="312">
        <f>D598*(1-'IP-камери Canon'!$E$5)</f>
        <v>176.64</v>
      </c>
      <c r="F598" s="244" t="s">
        <v>484</v>
      </c>
    </row>
    <row r="599" spans="1:13" ht="13.2" hidden="1" customHeight="1" outlineLevel="1" x14ac:dyDescent="0.25">
      <c r="A599" s="136" t="s">
        <v>1743</v>
      </c>
      <c r="B599" s="24" t="s">
        <v>1766</v>
      </c>
      <c r="C599" s="7" t="s">
        <v>1796</v>
      </c>
      <c r="D599" s="276">
        <v>380.87999999999994</v>
      </c>
      <c r="E599" s="312">
        <f>D599*(1-'IP-камери Canon'!$E$5)</f>
        <v>380.87999999999994</v>
      </c>
      <c r="F599" s="244" t="s">
        <v>484</v>
      </c>
    </row>
    <row r="600" spans="1:13" ht="13.2" hidden="1" customHeight="1" outlineLevel="1" x14ac:dyDescent="0.25">
      <c r="A600" s="136" t="s">
        <v>1750</v>
      </c>
      <c r="B600" s="24" t="s">
        <v>1765</v>
      </c>
      <c r="C600" s="7" t="s">
        <v>1785</v>
      </c>
      <c r="D600" s="276">
        <v>629.28</v>
      </c>
      <c r="E600" s="312">
        <f>D600*(1-'IP-камери Canon'!$E$5)</f>
        <v>629.28</v>
      </c>
      <c r="F600" s="244" t="s">
        <v>484</v>
      </c>
    </row>
    <row r="601" spans="1:13" ht="13.2" hidden="1" customHeight="1" outlineLevel="1" x14ac:dyDescent="0.25">
      <c r="A601" s="133" t="s">
        <v>1753</v>
      </c>
      <c r="B601" s="27" t="s">
        <v>1764</v>
      </c>
      <c r="C601" s="3" t="s">
        <v>1784</v>
      </c>
      <c r="D601" s="276">
        <v>60.719999999999992</v>
      </c>
      <c r="E601" s="312">
        <f>D601*(1-'IP-камери Canon'!$E$5)</f>
        <v>60.719999999999992</v>
      </c>
      <c r="F601" s="244" t="s">
        <v>484</v>
      </c>
    </row>
    <row r="602" spans="1:13" ht="13.2" hidden="1" customHeight="1" outlineLevel="1" x14ac:dyDescent="0.25">
      <c r="A602" s="133" t="s">
        <v>1751</v>
      </c>
      <c r="B602" s="27" t="s">
        <v>1763</v>
      </c>
      <c r="C602" s="3" t="s">
        <v>1783</v>
      </c>
      <c r="D602" s="276">
        <v>111.77999999999999</v>
      </c>
      <c r="E602" s="312">
        <f>D602*(1-'IP-камери Canon'!$E$5)</f>
        <v>111.77999999999999</v>
      </c>
      <c r="F602" s="244" t="s">
        <v>484</v>
      </c>
    </row>
    <row r="603" spans="1:13" ht="13.2" hidden="1" customHeight="1" outlineLevel="1" x14ac:dyDescent="0.25">
      <c r="A603" s="133" t="s">
        <v>1752</v>
      </c>
      <c r="B603" s="27" t="s">
        <v>1762</v>
      </c>
      <c r="C603" s="3" t="s">
        <v>1802</v>
      </c>
      <c r="D603" s="276">
        <v>115.91999999999999</v>
      </c>
      <c r="E603" s="312">
        <f>D603*(1-'IP-камери Canon'!$E$5)</f>
        <v>115.91999999999999</v>
      </c>
      <c r="F603" s="244" t="s">
        <v>484</v>
      </c>
    </row>
    <row r="604" spans="1:13" ht="13.2" hidden="1" customHeight="1" outlineLevel="1" x14ac:dyDescent="0.25">
      <c r="A604" s="124" t="s">
        <v>1726</v>
      </c>
      <c r="B604" s="21" t="s">
        <v>1727</v>
      </c>
      <c r="C604" s="143" t="s">
        <v>1715</v>
      </c>
      <c r="D604" s="276">
        <v>1941.6599999999999</v>
      </c>
      <c r="E604" s="312">
        <f>D604*(1-'IP-камери Canon'!$E$5)</f>
        <v>1941.6599999999999</v>
      </c>
      <c r="F604" s="244" t="s">
        <v>484</v>
      </c>
    </row>
    <row r="605" spans="1:13" ht="13.2" hidden="1" customHeight="1" outlineLevel="1" x14ac:dyDescent="0.25">
      <c r="A605" s="126" t="s">
        <v>1878</v>
      </c>
      <c r="B605" s="32" t="s">
        <v>1877</v>
      </c>
      <c r="C605" s="108" t="s">
        <v>1879</v>
      </c>
      <c r="D605" s="276">
        <v>1698.7799999999997</v>
      </c>
      <c r="E605" s="312">
        <f>D605*(1-'IP-камери Canon'!$E$5)</f>
        <v>1698.7799999999997</v>
      </c>
      <c r="F605" s="244" t="s">
        <v>484</v>
      </c>
    </row>
    <row r="606" spans="1:13" s="26" customFormat="1" ht="13.2" hidden="1" customHeight="1" outlineLevel="1" x14ac:dyDescent="0.25">
      <c r="A606" s="124" t="s">
        <v>1714</v>
      </c>
      <c r="B606" s="33" t="s">
        <v>1716</v>
      </c>
      <c r="C606" s="101" t="s">
        <v>1715</v>
      </c>
      <c r="D606" s="276">
        <v>1273.7399999999998</v>
      </c>
      <c r="E606" s="312">
        <f>D606*(1-'IP-камери Canon'!$E$5)</f>
        <v>1273.7399999999998</v>
      </c>
      <c r="F606" s="244" t="s">
        <v>484</v>
      </c>
      <c r="G606" s="4"/>
      <c r="H606" s="4"/>
      <c r="I606" s="4"/>
      <c r="J606" s="4"/>
      <c r="K606" s="4"/>
      <c r="L606" s="4"/>
      <c r="M606" s="4"/>
    </row>
    <row r="607" spans="1:13" ht="14.4" hidden="1" customHeight="1" outlineLevel="1" x14ac:dyDescent="0.25">
      <c r="A607" s="126" t="s">
        <v>2542</v>
      </c>
      <c r="B607" s="32" t="s">
        <v>2541</v>
      </c>
      <c r="C607" s="108" t="s">
        <v>2634</v>
      </c>
      <c r="D607" s="271">
        <v>2047.9199999999998</v>
      </c>
      <c r="E607" s="309">
        <f>D607*(1-$E$5)</f>
        <v>2047.9199999999998</v>
      </c>
      <c r="F607" s="244" t="s">
        <v>484</v>
      </c>
    </row>
    <row r="608" spans="1:13" hidden="1" outlineLevel="1" x14ac:dyDescent="0.25">
      <c r="A608" s="124" t="s">
        <v>1167</v>
      </c>
      <c r="B608" s="33" t="s">
        <v>1166</v>
      </c>
      <c r="C608" s="3" t="s">
        <v>3053</v>
      </c>
      <c r="D608" s="271">
        <v>120.05999999999999</v>
      </c>
      <c r="E608" s="309">
        <f>D608*(1-$E$5)</f>
        <v>120.05999999999999</v>
      </c>
      <c r="F608" s="244" t="s">
        <v>484</v>
      </c>
    </row>
    <row r="609" spans="1:49" ht="12" hidden="1" customHeight="1" outlineLevel="1" x14ac:dyDescent="0.25">
      <c r="A609" s="124" t="s">
        <v>2865</v>
      </c>
      <c r="B609" s="34" t="s">
        <v>2864</v>
      </c>
      <c r="C609" s="175" t="s">
        <v>2866</v>
      </c>
      <c r="D609" s="271">
        <v>6070.619999999999</v>
      </c>
      <c r="E609" s="309">
        <f>D609*(1-$E$5)</f>
        <v>6070.619999999999</v>
      </c>
      <c r="F609" s="244" t="s">
        <v>484</v>
      </c>
    </row>
    <row r="610" spans="1:49" s="17" customFormat="1" hidden="1" outlineLevel="1" x14ac:dyDescent="0.25">
      <c r="A610" s="124" t="s">
        <v>782</v>
      </c>
      <c r="B610" s="223" t="s">
        <v>779</v>
      </c>
      <c r="C610" s="28" t="s">
        <v>124</v>
      </c>
      <c r="D610" s="271">
        <v>36.799999999999997</v>
      </c>
      <c r="E610" s="309">
        <f>D610*(1-'Рішення для запису відео'!$E$5)</f>
        <v>36.799999999999997</v>
      </c>
      <c r="F610" s="244" t="s">
        <v>484</v>
      </c>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row>
    <row r="611" spans="1:49" s="17" customFormat="1" ht="15" hidden="1" customHeight="1" outlineLevel="1" x14ac:dyDescent="0.25">
      <c r="A611" s="124" t="s">
        <v>783</v>
      </c>
      <c r="B611" s="223" t="s">
        <v>780</v>
      </c>
      <c r="C611" s="28" t="s">
        <v>125</v>
      </c>
      <c r="D611" s="271">
        <v>353.04999999999995</v>
      </c>
      <c r="E611" s="309">
        <f>D611*(1-'Рішення для запису відео'!$E$5)</f>
        <v>353.04999999999995</v>
      </c>
      <c r="F611" s="244" t="s">
        <v>484</v>
      </c>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row>
    <row r="612" spans="1:49" s="17" customFormat="1" ht="15" hidden="1" customHeight="1" outlineLevel="1" x14ac:dyDescent="0.25">
      <c r="A612" s="124" t="s">
        <v>784</v>
      </c>
      <c r="B612" s="223" t="s">
        <v>781</v>
      </c>
      <c r="C612" s="28" t="s">
        <v>337</v>
      </c>
      <c r="D612" s="271">
        <v>1719.2499999999998</v>
      </c>
      <c r="E612" s="309">
        <f>D612*(1-'Рішення для запису відео'!$E$5)</f>
        <v>1719.2499999999998</v>
      </c>
      <c r="F612" s="244" t="s">
        <v>484</v>
      </c>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row>
    <row r="613" spans="1:49" s="17" customFormat="1" ht="14.4" hidden="1" customHeight="1" outlineLevel="1" x14ac:dyDescent="0.25">
      <c r="A613" s="124" t="s">
        <v>1940</v>
      </c>
      <c r="B613" s="223" t="s">
        <v>1929</v>
      </c>
      <c r="C613" s="28" t="s">
        <v>1946</v>
      </c>
      <c r="D613" s="271">
        <v>315.09999999999997</v>
      </c>
      <c r="E613" s="309">
        <f>D613*(1-'Рішення для запису відео'!$E$5)</f>
        <v>315.09999999999997</v>
      </c>
      <c r="F613" s="244" t="s">
        <v>484</v>
      </c>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row>
    <row r="614" spans="1:49" s="17" customFormat="1" ht="14.4" hidden="1" customHeight="1" outlineLevel="1" x14ac:dyDescent="0.25">
      <c r="A614" s="124" t="s">
        <v>1941</v>
      </c>
      <c r="B614" s="223" t="s">
        <v>1930</v>
      </c>
      <c r="C614" s="28" t="s">
        <v>1947</v>
      </c>
      <c r="D614" s="271">
        <v>315.09999999999997</v>
      </c>
      <c r="E614" s="309">
        <f>D614*(1-'Рішення для запису відео'!$E$5)</f>
        <v>315.09999999999997</v>
      </c>
      <c r="F614" s="244" t="s">
        <v>484</v>
      </c>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row>
    <row r="615" spans="1:49" s="17" customFormat="1" ht="14.4" hidden="1" customHeight="1" outlineLevel="1" x14ac:dyDescent="0.25">
      <c r="A615" s="124" t="s">
        <v>1942</v>
      </c>
      <c r="B615" s="223" t="s">
        <v>1931</v>
      </c>
      <c r="C615" s="28" t="s">
        <v>1948</v>
      </c>
      <c r="D615" s="271">
        <v>315.09999999999997</v>
      </c>
      <c r="E615" s="309">
        <f>D615*(1-'Рішення для запису відео'!$E$5)</f>
        <v>315.09999999999997</v>
      </c>
      <c r="F615" s="244" t="s">
        <v>484</v>
      </c>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row>
    <row r="616" spans="1:49" s="17" customFormat="1" ht="14.4" hidden="1" customHeight="1" outlineLevel="1" x14ac:dyDescent="0.25">
      <c r="A616" s="124" t="s">
        <v>1943</v>
      </c>
      <c r="B616" s="223" t="s">
        <v>1932</v>
      </c>
      <c r="C616" s="28" t="s">
        <v>1949</v>
      </c>
      <c r="D616" s="271">
        <v>315.09999999999997</v>
      </c>
      <c r="E616" s="309">
        <f>D616*(1-'Рішення для запису відео'!$E$5)</f>
        <v>315.09999999999997</v>
      </c>
      <c r="F616" s="244" t="s">
        <v>484</v>
      </c>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row>
    <row r="617" spans="1:49" s="17" customFormat="1" ht="13.8" hidden="1" customHeight="1" outlineLevel="1" x14ac:dyDescent="0.25">
      <c r="A617" s="124" t="s">
        <v>3070</v>
      </c>
      <c r="B617" s="223" t="s">
        <v>3069</v>
      </c>
      <c r="C617" s="28" t="s">
        <v>3071</v>
      </c>
      <c r="D617" s="271">
        <v>821.09999999999991</v>
      </c>
      <c r="E617" s="309">
        <f>D617*(1-'Рішення для запису відео'!$E$5)</f>
        <v>821.09999999999991</v>
      </c>
      <c r="F617" s="244" t="s">
        <v>484</v>
      </c>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row>
    <row r="618" spans="1:49" ht="15" hidden="1" customHeight="1" outlineLevel="1" x14ac:dyDescent="0.25">
      <c r="A618" s="126" t="s">
        <v>1489</v>
      </c>
      <c r="B618" s="32" t="s">
        <v>1487</v>
      </c>
      <c r="C618" s="108" t="s">
        <v>2562</v>
      </c>
      <c r="D618" s="271">
        <v>3034.62</v>
      </c>
      <c r="E618" s="309">
        <f t="shared" ref="E618:E625" si="72">D618*(1-$E$5)</f>
        <v>3034.62</v>
      </c>
      <c r="F618" s="244" t="s">
        <v>484</v>
      </c>
    </row>
    <row r="619" spans="1:49" ht="15" hidden="1" customHeight="1" outlineLevel="1" x14ac:dyDescent="0.25">
      <c r="A619" s="126" t="s">
        <v>1377</v>
      </c>
      <c r="B619" s="32" t="s">
        <v>1376</v>
      </c>
      <c r="C619" s="108" t="s">
        <v>2224</v>
      </c>
      <c r="D619" s="271">
        <v>3641.8199999999997</v>
      </c>
      <c r="E619" s="309">
        <f t="shared" si="72"/>
        <v>3641.8199999999997</v>
      </c>
      <c r="F619" s="244" t="s">
        <v>484</v>
      </c>
    </row>
    <row r="620" spans="1:49" ht="15.6" hidden="1" customHeight="1" outlineLevel="1" x14ac:dyDescent="0.25">
      <c r="A620" s="124" t="s">
        <v>1516</v>
      </c>
      <c r="B620" s="33" t="s">
        <v>1515</v>
      </c>
      <c r="C620" s="143" t="s">
        <v>2606</v>
      </c>
      <c r="D620" s="271">
        <v>985.31999999999982</v>
      </c>
      <c r="E620" s="309">
        <f t="shared" si="72"/>
        <v>985.31999999999982</v>
      </c>
      <c r="F620" s="244" t="s">
        <v>484</v>
      </c>
    </row>
    <row r="621" spans="1:49" ht="13.2" hidden="1" customHeight="1" outlineLevel="1" x14ac:dyDescent="0.25">
      <c r="A621" s="124" t="s">
        <v>2811</v>
      </c>
      <c r="B621" s="223" t="s">
        <v>2809</v>
      </c>
      <c r="C621" s="143" t="s">
        <v>2810</v>
      </c>
      <c r="D621" s="271">
        <v>1516.62</v>
      </c>
      <c r="E621" s="309">
        <f t="shared" si="72"/>
        <v>1516.62</v>
      </c>
      <c r="F621" s="244" t="s">
        <v>484</v>
      </c>
    </row>
    <row r="622" spans="1:49" ht="15.6" hidden="1" customHeight="1" outlineLevel="1" x14ac:dyDescent="0.25">
      <c r="A622" s="126" t="s">
        <v>1403</v>
      </c>
      <c r="B622" s="32" t="s">
        <v>1402</v>
      </c>
      <c r="C622" s="184" t="s">
        <v>2216</v>
      </c>
      <c r="D622" s="271">
        <v>1213.2</v>
      </c>
      <c r="E622" s="309">
        <f t="shared" si="72"/>
        <v>1213.2</v>
      </c>
      <c r="F622" s="244" t="s">
        <v>484</v>
      </c>
    </row>
    <row r="623" spans="1:49" ht="16.2" hidden="1" customHeight="1" outlineLevel="1" x14ac:dyDescent="0.25">
      <c r="A623" s="126" t="s">
        <v>2150</v>
      </c>
      <c r="B623" s="32" t="s">
        <v>2152</v>
      </c>
      <c r="C623" s="184" t="s">
        <v>2519</v>
      </c>
      <c r="D623" s="271">
        <v>985.31999999999982</v>
      </c>
      <c r="E623" s="309">
        <f t="shared" si="72"/>
        <v>985.31999999999982</v>
      </c>
      <c r="F623" s="244" t="s">
        <v>484</v>
      </c>
    </row>
    <row r="624" spans="1:49" s="20" customFormat="1" ht="13.8" hidden="1" customHeight="1" outlineLevel="1" x14ac:dyDescent="0.25">
      <c r="A624" s="124" t="s">
        <v>2795</v>
      </c>
      <c r="B624" s="33" t="s">
        <v>2794</v>
      </c>
      <c r="C624" s="28" t="s">
        <v>2796</v>
      </c>
      <c r="D624" s="271">
        <v>2123.8199999999997</v>
      </c>
      <c r="E624" s="309">
        <f t="shared" si="72"/>
        <v>2123.8199999999997</v>
      </c>
      <c r="F624" s="244" t="s">
        <v>484</v>
      </c>
    </row>
    <row r="625" spans="1:49" s="26" customFormat="1" ht="13.2" hidden="1" customHeight="1" outlineLevel="1" x14ac:dyDescent="0.25">
      <c r="A625" s="124" t="s">
        <v>1981</v>
      </c>
      <c r="B625" s="33" t="s">
        <v>1979</v>
      </c>
      <c r="C625" s="184" t="s">
        <v>2793</v>
      </c>
      <c r="D625" s="271">
        <v>712.07999999999993</v>
      </c>
      <c r="E625" s="309">
        <f t="shared" si="72"/>
        <v>712.07999999999993</v>
      </c>
      <c r="F625" s="244" t="s">
        <v>484</v>
      </c>
    </row>
    <row r="626" spans="1:49" s="17" customFormat="1" ht="13.8" hidden="1" customHeight="1" outlineLevel="1" x14ac:dyDescent="0.25">
      <c r="A626" s="124" t="s">
        <v>2672</v>
      </c>
      <c r="B626" s="223" t="s">
        <v>2673</v>
      </c>
      <c r="C626" s="28" t="s">
        <v>2671</v>
      </c>
      <c r="D626" s="271">
        <v>125.35</v>
      </c>
      <c r="E626" s="309">
        <f>D626*(1-'Рішення для запису відео'!$E$5)</f>
        <v>125.35</v>
      </c>
      <c r="F626" s="244" t="s">
        <v>484</v>
      </c>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row>
    <row r="627" spans="1:49" s="17" customFormat="1" ht="14.4" hidden="1" customHeight="1" outlineLevel="1" x14ac:dyDescent="0.25">
      <c r="A627" s="124" t="s">
        <v>1585</v>
      </c>
      <c r="B627" s="223" t="s">
        <v>1584</v>
      </c>
      <c r="C627" s="174" t="s">
        <v>1586</v>
      </c>
      <c r="D627" s="271">
        <v>188.6</v>
      </c>
      <c r="E627" s="309">
        <f>D627*(1-'Рішення для запису відео'!$E$5)</f>
        <v>188.6</v>
      </c>
      <c r="F627" s="244" t="s">
        <v>484</v>
      </c>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row>
    <row r="628" spans="1:49" s="17" customFormat="1" ht="14.4" hidden="1" customHeight="1" outlineLevel="1" x14ac:dyDescent="0.25">
      <c r="A628" s="124" t="s">
        <v>1588</v>
      </c>
      <c r="B628" s="223" t="s">
        <v>1587</v>
      </c>
      <c r="C628" s="174" t="s">
        <v>1589</v>
      </c>
      <c r="D628" s="271">
        <v>1883.6999999999998</v>
      </c>
      <c r="E628" s="309">
        <f>D628*(1-'Рішення для запису відео'!$E$5)</f>
        <v>1883.6999999999998</v>
      </c>
      <c r="F628" s="244" t="s">
        <v>484</v>
      </c>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row>
    <row r="629" spans="1:49" s="17" customFormat="1" ht="15" hidden="1" customHeight="1" outlineLevel="1" x14ac:dyDescent="0.25">
      <c r="A629" s="124" t="s">
        <v>1579</v>
      </c>
      <c r="B629" s="223" t="s">
        <v>1578</v>
      </c>
      <c r="C629" s="174" t="s">
        <v>1580</v>
      </c>
      <c r="D629" s="271">
        <v>188.6</v>
      </c>
      <c r="E629" s="309">
        <f>D629*(1-'Рішення для запису відео'!$E$5)</f>
        <v>188.6</v>
      </c>
      <c r="F629" s="244" t="s">
        <v>484</v>
      </c>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row>
    <row r="630" spans="1:49" s="17" customFormat="1" ht="15" hidden="1" customHeight="1" outlineLevel="1" x14ac:dyDescent="0.25">
      <c r="A630" s="124" t="s">
        <v>1582</v>
      </c>
      <c r="B630" s="223" t="s">
        <v>1581</v>
      </c>
      <c r="C630" s="174" t="s">
        <v>1583</v>
      </c>
      <c r="D630" s="271">
        <v>1883.6999999999998</v>
      </c>
      <c r="E630" s="309">
        <f>D630*(1-'Рішення для запису відео'!$E$5)</f>
        <v>1883.6999999999998</v>
      </c>
      <c r="F630" s="244" t="s">
        <v>484</v>
      </c>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row>
    <row r="631" spans="1:49" s="17" customFormat="1" ht="13.2" hidden="1" customHeight="1" outlineLevel="1" x14ac:dyDescent="0.25">
      <c r="A631" s="124" t="s">
        <v>1573</v>
      </c>
      <c r="B631" s="223" t="s">
        <v>1572</v>
      </c>
      <c r="C631" s="7" t="s">
        <v>1574</v>
      </c>
      <c r="D631" s="271">
        <v>188.6</v>
      </c>
      <c r="E631" s="309">
        <f>D631*(1-'Рішення для запису відео'!$E$5)</f>
        <v>188.6</v>
      </c>
      <c r="F631" s="244" t="s">
        <v>484</v>
      </c>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row>
    <row r="632" spans="1:49" s="17" customFormat="1" ht="13.2" hidden="1" customHeight="1" outlineLevel="1" x14ac:dyDescent="0.25">
      <c r="A632" s="124" t="s">
        <v>1576</v>
      </c>
      <c r="B632" s="223" t="s">
        <v>1575</v>
      </c>
      <c r="C632" s="7" t="s">
        <v>1577</v>
      </c>
      <c r="D632" s="271">
        <v>1883.6999999999998</v>
      </c>
      <c r="E632" s="309">
        <f>D632*(1-'Рішення для запису відео'!$E$5)</f>
        <v>1883.6999999999998</v>
      </c>
      <c r="F632" s="244" t="s">
        <v>484</v>
      </c>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row>
    <row r="633" spans="1:49" s="17" customFormat="1" ht="15" hidden="1" customHeight="1" outlineLevel="1" x14ac:dyDescent="0.25">
      <c r="A633" s="124" t="s">
        <v>1939</v>
      </c>
      <c r="B633" s="223" t="s">
        <v>1993</v>
      </c>
      <c r="C633" s="174" t="s">
        <v>1945</v>
      </c>
      <c r="D633" s="271">
        <v>580.75</v>
      </c>
      <c r="E633" s="309">
        <f>D633*(1-'Рішення для запису відео'!$E$5)</f>
        <v>580.75</v>
      </c>
      <c r="F633" s="244" t="s">
        <v>484</v>
      </c>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row>
    <row r="634" spans="1:49" ht="15" hidden="1" customHeight="1" outlineLevel="1" x14ac:dyDescent="0.25">
      <c r="A634" s="139" t="s">
        <v>704</v>
      </c>
      <c r="B634" s="234" t="s">
        <v>705</v>
      </c>
      <c r="C634" s="6" t="s">
        <v>1165</v>
      </c>
      <c r="D634" s="271">
        <v>226.32</v>
      </c>
      <c r="E634" s="309">
        <f>D634*(1-'Аксесуари AXIS'!$E$5)</f>
        <v>226.32</v>
      </c>
      <c r="F634" s="244" t="s">
        <v>484</v>
      </c>
    </row>
    <row r="635" spans="1:49" ht="15" hidden="1" customHeight="1" outlineLevel="1" x14ac:dyDescent="0.25">
      <c r="A635" s="139" t="s">
        <v>706</v>
      </c>
      <c r="B635" s="234" t="s">
        <v>1022</v>
      </c>
      <c r="C635" s="6" t="s">
        <v>30</v>
      </c>
      <c r="D635" s="271">
        <v>302.21999999999997</v>
      </c>
      <c r="E635" s="309">
        <f>D635*(1-'Аксесуари AXIS'!$E$5)</f>
        <v>302.21999999999997</v>
      </c>
      <c r="F635" s="244" t="s">
        <v>484</v>
      </c>
    </row>
    <row r="636" spans="1:49" s="26" customFormat="1" ht="16.2" hidden="1" customHeight="1" outlineLevel="1" x14ac:dyDescent="0.25">
      <c r="A636" s="124" t="s">
        <v>1484</v>
      </c>
      <c r="B636" s="33" t="s">
        <v>1483</v>
      </c>
      <c r="C636" s="184" t="s">
        <v>2653</v>
      </c>
      <c r="D636" s="271">
        <v>408.47999999999996</v>
      </c>
      <c r="E636" s="309">
        <f t="shared" ref="E636:E651" si="73">D636*(1-$E$5)</f>
        <v>408.47999999999996</v>
      </c>
      <c r="F636" s="244" t="s">
        <v>484</v>
      </c>
    </row>
    <row r="637" spans="1:49" ht="14.4" hidden="1" customHeight="1" outlineLevel="1" x14ac:dyDescent="0.25">
      <c r="A637" s="124" t="s">
        <v>2164</v>
      </c>
      <c r="B637" s="33" t="s">
        <v>2163</v>
      </c>
      <c r="C637" s="143" t="s">
        <v>2607</v>
      </c>
      <c r="D637" s="271">
        <v>1061.2199999999998</v>
      </c>
      <c r="E637" s="309">
        <f t="shared" si="73"/>
        <v>1061.2199999999998</v>
      </c>
      <c r="F637" s="244" t="s">
        <v>484</v>
      </c>
    </row>
    <row r="638" spans="1:49" ht="15" hidden="1" customHeight="1" outlineLevel="1" x14ac:dyDescent="0.25">
      <c r="A638" s="152" t="s">
        <v>1514</v>
      </c>
      <c r="B638" s="29" t="s">
        <v>1512</v>
      </c>
      <c r="C638" s="108" t="s">
        <v>2489</v>
      </c>
      <c r="D638" s="271">
        <v>1516.62</v>
      </c>
      <c r="E638" s="309">
        <f t="shared" si="73"/>
        <v>1516.62</v>
      </c>
      <c r="F638" s="244" t="s">
        <v>484</v>
      </c>
    </row>
    <row r="639" spans="1:49" ht="15" hidden="1" customHeight="1" outlineLevel="1" x14ac:dyDescent="0.25">
      <c r="A639" s="124" t="s">
        <v>2904</v>
      </c>
      <c r="B639" s="32" t="s">
        <v>2905</v>
      </c>
      <c r="C639" s="108" t="s">
        <v>2906</v>
      </c>
      <c r="D639" s="271">
        <v>6829.619999999999</v>
      </c>
      <c r="E639" s="309">
        <f t="shared" si="73"/>
        <v>6829.619999999999</v>
      </c>
      <c r="F639" s="244" t="s">
        <v>484</v>
      </c>
    </row>
    <row r="640" spans="1:49" ht="13.8" hidden="1" customHeight="1" outlineLevel="1" x14ac:dyDescent="0.25">
      <c r="A640" s="136" t="s">
        <v>1152</v>
      </c>
      <c r="B640" s="38" t="s">
        <v>1151</v>
      </c>
      <c r="C640" s="143" t="s">
        <v>1163</v>
      </c>
      <c r="D640" s="271">
        <v>287.03999999999996</v>
      </c>
      <c r="E640" s="309">
        <f t="shared" si="73"/>
        <v>287.03999999999996</v>
      </c>
      <c r="F640" s="244" t="s">
        <v>484</v>
      </c>
    </row>
    <row r="641" spans="1:6" ht="15" hidden="1" customHeight="1" outlineLevel="1" x14ac:dyDescent="0.25">
      <c r="A641" s="126" t="s">
        <v>1990</v>
      </c>
      <c r="B641" s="32" t="s">
        <v>1987</v>
      </c>
      <c r="C641" s="108" t="s">
        <v>2219</v>
      </c>
      <c r="D641" s="271">
        <v>1364.82</v>
      </c>
      <c r="E641" s="309">
        <f t="shared" si="73"/>
        <v>1364.82</v>
      </c>
      <c r="F641" s="244" t="s">
        <v>484</v>
      </c>
    </row>
    <row r="642" spans="1:6" ht="15" hidden="1" customHeight="1" outlineLevel="1" x14ac:dyDescent="0.25">
      <c r="A642" s="126" t="s">
        <v>1989</v>
      </c>
      <c r="B642" s="32" t="s">
        <v>1988</v>
      </c>
      <c r="C642" s="108" t="s">
        <v>2220</v>
      </c>
      <c r="D642" s="271">
        <v>1668.4199999999998</v>
      </c>
      <c r="E642" s="309">
        <f t="shared" si="73"/>
        <v>1668.4199999999998</v>
      </c>
      <c r="F642" s="244" t="s">
        <v>484</v>
      </c>
    </row>
    <row r="643" spans="1:6" ht="12.6" hidden="1" customHeight="1" outlineLevel="1" x14ac:dyDescent="0.25">
      <c r="A643" s="134" t="s">
        <v>1985</v>
      </c>
      <c r="B643" s="24" t="s">
        <v>1983</v>
      </c>
      <c r="C643" s="184" t="s">
        <v>2509</v>
      </c>
      <c r="D643" s="271">
        <v>1182.6599999999999</v>
      </c>
      <c r="E643" s="309">
        <f t="shared" si="73"/>
        <v>1182.6599999999999</v>
      </c>
      <c r="F643" s="244" t="s">
        <v>484</v>
      </c>
    </row>
    <row r="644" spans="1:6" ht="12.6" hidden="1" customHeight="1" outlineLevel="1" x14ac:dyDescent="0.25">
      <c r="A644" s="134" t="s">
        <v>1986</v>
      </c>
      <c r="B644" s="24" t="s">
        <v>1984</v>
      </c>
      <c r="C644" s="184" t="s">
        <v>2510</v>
      </c>
      <c r="D644" s="271">
        <v>1486.26</v>
      </c>
      <c r="E644" s="309">
        <f t="shared" si="73"/>
        <v>1486.26</v>
      </c>
      <c r="F644" s="244" t="s">
        <v>484</v>
      </c>
    </row>
    <row r="645" spans="1:6" ht="13.2" hidden="1" customHeight="1" outlineLevel="1" x14ac:dyDescent="0.25">
      <c r="A645" s="126" t="s">
        <v>1194</v>
      </c>
      <c r="B645" s="32" t="s">
        <v>1192</v>
      </c>
      <c r="C645" s="108" t="s">
        <v>2638</v>
      </c>
      <c r="D645" s="271">
        <v>985.31999999999994</v>
      </c>
      <c r="E645" s="309">
        <f t="shared" si="73"/>
        <v>985.31999999999994</v>
      </c>
      <c r="F645" s="244" t="s">
        <v>484</v>
      </c>
    </row>
    <row r="646" spans="1:6" ht="15.6" hidden="1" customHeight="1" outlineLevel="1" x14ac:dyDescent="0.25">
      <c r="A646" s="124" t="s">
        <v>2019</v>
      </c>
      <c r="B646" s="226" t="s">
        <v>2015</v>
      </c>
      <c r="C646" s="108" t="s">
        <v>2611</v>
      </c>
      <c r="D646" s="271">
        <v>15178.619999999997</v>
      </c>
      <c r="E646" s="309">
        <f t="shared" si="73"/>
        <v>15178.619999999997</v>
      </c>
      <c r="F646" s="244" t="s">
        <v>484</v>
      </c>
    </row>
    <row r="647" spans="1:6" ht="15.6" hidden="1" customHeight="1" outlineLevel="1" x14ac:dyDescent="0.25">
      <c r="A647" s="124" t="s">
        <v>2020</v>
      </c>
      <c r="B647" s="226" t="s">
        <v>2016</v>
      </c>
      <c r="C647" s="108" t="s">
        <v>2612</v>
      </c>
      <c r="D647" s="271">
        <v>17607.419999999998</v>
      </c>
      <c r="E647" s="309">
        <f t="shared" si="73"/>
        <v>17607.419999999998</v>
      </c>
      <c r="F647" s="244" t="s">
        <v>484</v>
      </c>
    </row>
    <row r="648" spans="1:6" ht="14.4" hidden="1" customHeight="1" outlineLevel="1" x14ac:dyDescent="0.25">
      <c r="A648" s="124" t="s">
        <v>2021</v>
      </c>
      <c r="B648" s="228" t="s">
        <v>2017</v>
      </c>
      <c r="C648" s="108" t="s">
        <v>2613</v>
      </c>
      <c r="D648" s="271">
        <v>19732.62</v>
      </c>
      <c r="E648" s="309">
        <f t="shared" si="73"/>
        <v>19732.62</v>
      </c>
      <c r="F648" s="244" t="s">
        <v>484</v>
      </c>
    </row>
    <row r="649" spans="1:6" ht="14.4" hidden="1" customHeight="1" outlineLevel="1" x14ac:dyDescent="0.25">
      <c r="A649" s="124" t="s">
        <v>2060</v>
      </c>
      <c r="B649" s="226" t="s">
        <v>2059</v>
      </c>
      <c r="C649" s="108" t="s">
        <v>2614</v>
      </c>
      <c r="D649" s="271">
        <v>33394.619999999995</v>
      </c>
      <c r="E649" s="309">
        <f t="shared" si="73"/>
        <v>33394.619999999995</v>
      </c>
      <c r="F649" s="244" t="s">
        <v>484</v>
      </c>
    </row>
    <row r="650" spans="1:6" ht="15.6" hidden="1" customHeight="1" outlineLevel="1" x14ac:dyDescent="0.25">
      <c r="A650" s="124" t="s">
        <v>2022</v>
      </c>
      <c r="B650" s="228" t="s">
        <v>2018</v>
      </c>
      <c r="C650" s="108" t="s">
        <v>2632</v>
      </c>
      <c r="D650" s="271">
        <v>22161.42</v>
      </c>
      <c r="E650" s="309">
        <f t="shared" si="73"/>
        <v>22161.42</v>
      </c>
      <c r="F650" s="244" t="s">
        <v>484</v>
      </c>
    </row>
    <row r="651" spans="1:6" ht="15.6" hidden="1" customHeight="1" outlineLevel="1" x14ac:dyDescent="0.25">
      <c r="A651" s="124" t="s">
        <v>2087</v>
      </c>
      <c r="B651" s="228" t="s">
        <v>2088</v>
      </c>
      <c r="C651" s="108" t="s">
        <v>2615</v>
      </c>
      <c r="D651" s="271">
        <v>35823.42</v>
      </c>
      <c r="E651" s="309">
        <f t="shared" si="73"/>
        <v>35823.42</v>
      </c>
      <c r="F651" s="244" t="s">
        <v>484</v>
      </c>
    </row>
    <row r="652" spans="1:6" hidden="1" outlineLevel="1" x14ac:dyDescent="0.25">
      <c r="A652" s="136">
        <v>21776</v>
      </c>
      <c r="B652" s="58" t="s">
        <v>1412</v>
      </c>
      <c r="C652" s="143" t="s">
        <v>273</v>
      </c>
      <c r="D652" s="276">
        <v>220.79999999999998</v>
      </c>
      <c r="E652" s="312">
        <f>D652*(1-'Аксесуари AXIS'!$E$5)</f>
        <v>220.79999999999998</v>
      </c>
      <c r="F652" s="244" t="s">
        <v>484</v>
      </c>
    </row>
    <row r="653" spans="1:6" ht="15.6" hidden="1" customHeight="1" outlineLevel="1" x14ac:dyDescent="0.25">
      <c r="A653" s="136" t="s">
        <v>673</v>
      </c>
      <c r="B653" s="228" t="s">
        <v>672</v>
      </c>
      <c r="C653" s="174" t="s">
        <v>168</v>
      </c>
      <c r="D653" s="276">
        <v>182.15999999999997</v>
      </c>
      <c r="E653" s="312">
        <f>D653*(1-'Аксесуари AXIS'!$E$5)</f>
        <v>182.15999999999997</v>
      </c>
      <c r="F653" s="244" t="s">
        <v>484</v>
      </c>
    </row>
    <row r="654" spans="1:6" ht="14.4" hidden="1" customHeight="1" outlineLevel="1" x14ac:dyDescent="0.25">
      <c r="A654" s="133" t="s">
        <v>1386</v>
      </c>
      <c r="B654" s="226" t="s">
        <v>1385</v>
      </c>
      <c r="C654" s="101" t="s">
        <v>2618</v>
      </c>
      <c r="D654" s="276">
        <v>180.77999999999997</v>
      </c>
      <c r="E654" s="312">
        <f>D654*(1-'Аксесуари AXIS'!$E$5)</f>
        <v>180.77999999999997</v>
      </c>
      <c r="F654" s="244" t="s">
        <v>484</v>
      </c>
    </row>
    <row r="655" spans="1:6" ht="14.4" hidden="1" customHeight="1" outlineLevel="1" x14ac:dyDescent="0.25">
      <c r="A655" s="157" t="s">
        <v>2155</v>
      </c>
      <c r="B655" s="32" t="s">
        <v>2154</v>
      </c>
      <c r="C655" s="108" t="s">
        <v>2572</v>
      </c>
      <c r="D655" s="276">
        <v>4552.62</v>
      </c>
      <c r="E655" s="312">
        <f t="shared" ref="E655:E688" si="74">D655*(1-$E$5)</f>
        <v>4552.62</v>
      </c>
      <c r="F655" s="244" t="s">
        <v>484</v>
      </c>
    </row>
    <row r="656" spans="1:6" ht="15.6" hidden="1" customHeight="1" outlineLevel="1" x14ac:dyDescent="0.25">
      <c r="A656" s="124" t="s">
        <v>1439</v>
      </c>
      <c r="B656" s="33" t="s">
        <v>1437</v>
      </c>
      <c r="C656" s="108" t="s">
        <v>2605</v>
      </c>
      <c r="D656" s="276">
        <v>909.41999999999985</v>
      </c>
      <c r="E656" s="312">
        <f t="shared" si="74"/>
        <v>909.41999999999985</v>
      </c>
      <c r="F656" s="244" t="s">
        <v>484</v>
      </c>
    </row>
    <row r="657" spans="1:8" ht="13.8" hidden="1" customHeight="1" outlineLevel="1" x14ac:dyDescent="0.25">
      <c r="A657" s="126" t="s">
        <v>2058</v>
      </c>
      <c r="B657" s="32" t="s">
        <v>2057</v>
      </c>
      <c r="C657" s="108" t="s">
        <v>2557</v>
      </c>
      <c r="D657" s="276">
        <v>909.41999999999985</v>
      </c>
      <c r="E657" s="312">
        <f t="shared" si="74"/>
        <v>909.41999999999985</v>
      </c>
      <c r="F657" s="244" t="s">
        <v>484</v>
      </c>
    </row>
    <row r="658" spans="1:8" ht="15" hidden="1" customHeight="1" outlineLevel="1" x14ac:dyDescent="0.25">
      <c r="A658" s="126" t="s">
        <v>2056</v>
      </c>
      <c r="B658" s="32" t="s">
        <v>2055</v>
      </c>
      <c r="C658" s="108" t="s">
        <v>2556</v>
      </c>
      <c r="D658" s="276">
        <v>909.41999999999985</v>
      </c>
      <c r="E658" s="312">
        <f t="shared" si="74"/>
        <v>909.41999999999985</v>
      </c>
      <c r="F658" s="244" t="s">
        <v>484</v>
      </c>
    </row>
    <row r="659" spans="1:8" ht="15.6" hidden="1" customHeight="1" outlineLevel="1" x14ac:dyDescent="0.25">
      <c r="A659" s="152" t="s">
        <v>1356</v>
      </c>
      <c r="B659" s="91" t="s">
        <v>1352</v>
      </c>
      <c r="C659" s="108" t="s">
        <v>2478</v>
      </c>
      <c r="D659" s="276">
        <v>787.9799999999999</v>
      </c>
      <c r="E659" s="312">
        <f t="shared" si="74"/>
        <v>787.9799999999999</v>
      </c>
      <c r="F659" s="244" t="s">
        <v>484</v>
      </c>
    </row>
    <row r="660" spans="1:8" ht="15" hidden="1" customHeight="1" outlineLevel="1" x14ac:dyDescent="0.25">
      <c r="A660" s="124" t="s">
        <v>1552</v>
      </c>
      <c r="B660" s="33" t="s">
        <v>1551</v>
      </c>
      <c r="C660" s="143" t="s">
        <v>2497</v>
      </c>
      <c r="D660" s="276">
        <v>1516.62</v>
      </c>
      <c r="E660" s="312">
        <f t="shared" si="74"/>
        <v>1516.62</v>
      </c>
      <c r="F660" s="244" t="s">
        <v>484</v>
      </c>
    </row>
    <row r="661" spans="1:8" ht="15" hidden="1" customHeight="1" outlineLevel="1" x14ac:dyDescent="0.25">
      <c r="A661" s="124" t="s">
        <v>1554</v>
      </c>
      <c r="B661" s="33" t="s">
        <v>1553</v>
      </c>
      <c r="C661" s="143" t="s">
        <v>2496</v>
      </c>
      <c r="D661" s="276">
        <v>1972.0199999999998</v>
      </c>
      <c r="E661" s="312">
        <f t="shared" si="74"/>
        <v>1972.0199999999998</v>
      </c>
      <c r="F661" s="244" t="s">
        <v>484</v>
      </c>
    </row>
    <row r="662" spans="1:8" ht="15" hidden="1" customHeight="1" outlineLevel="1" x14ac:dyDescent="0.25">
      <c r="A662" s="124" t="s">
        <v>729</v>
      </c>
      <c r="B662" s="223" t="s">
        <v>728</v>
      </c>
      <c r="C662" s="101" t="s">
        <v>814</v>
      </c>
      <c r="D662" s="276">
        <v>378.11999999999995</v>
      </c>
      <c r="E662" s="312">
        <f t="shared" si="74"/>
        <v>378.11999999999995</v>
      </c>
      <c r="F662" s="244" t="s">
        <v>484</v>
      </c>
    </row>
    <row r="663" spans="1:8" ht="14.4" hidden="1" customHeight="1" outlineLevel="1" x14ac:dyDescent="0.25">
      <c r="A663" s="124" t="s">
        <v>1372</v>
      </c>
      <c r="B663" s="32" t="s">
        <v>1709</v>
      </c>
      <c r="C663" s="108" t="s">
        <v>2578</v>
      </c>
      <c r="D663" s="276">
        <v>3945.4199999999996</v>
      </c>
      <c r="E663" s="312">
        <f t="shared" si="74"/>
        <v>3945.4199999999996</v>
      </c>
      <c r="F663" s="244" t="s">
        <v>484</v>
      </c>
    </row>
    <row r="664" spans="1:8" s="26" customFormat="1" ht="15" hidden="1" customHeight="1" outlineLevel="1" x14ac:dyDescent="0.25">
      <c r="A664" s="124" t="s">
        <v>315</v>
      </c>
      <c r="B664" s="33" t="s">
        <v>311</v>
      </c>
      <c r="C664" s="184" t="s">
        <v>2507</v>
      </c>
      <c r="D664" s="276">
        <v>408.47999999999996</v>
      </c>
      <c r="E664" s="312">
        <f t="shared" si="74"/>
        <v>408.47999999999996</v>
      </c>
      <c r="F664" s="244" t="s">
        <v>484</v>
      </c>
    </row>
    <row r="665" spans="1:8" ht="16.2" hidden="1" customHeight="1" outlineLevel="1" x14ac:dyDescent="0.25">
      <c r="A665" s="126" t="s">
        <v>1525</v>
      </c>
      <c r="B665" s="32" t="s">
        <v>1519</v>
      </c>
      <c r="C665" s="184" t="s">
        <v>2684</v>
      </c>
      <c r="D665" s="276">
        <v>484.37999999999994</v>
      </c>
      <c r="E665" s="312">
        <f t="shared" si="74"/>
        <v>484.37999999999994</v>
      </c>
      <c r="F665" s="244" t="s">
        <v>484</v>
      </c>
    </row>
    <row r="666" spans="1:8" ht="13.2" hidden="1" customHeight="1" outlineLevel="1" x14ac:dyDescent="0.25">
      <c r="A666" s="152" t="s">
        <v>827</v>
      </c>
      <c r="B666" s="91" t="s">
        <v>825</v>
      </c>
      <c r="C666" s="108" t="s">
        <v>2479</v>
      </c>
      <c r="D666" s="276">
        <v>545.18399999999997</v>
      </c>
      <c r="E666" s="312">
        <f t="shared" si="74"/>
        <v>545.18399999999997</v>
      </c>
      <c r="F666" s="244" t="s">
        <v>484</v>
      </c>
    </row>
    <row r="667" spans="1:8" ht="12.6" hidden="1" customHeight="1" outlineLevel="1" x14ac:dyDescent="0.25">
      <c r="A667" s="124" t="s">
        <v>1373</v>
      </c>
      <c r="B667" s="32" t="s">
        <v>1708</v>
      </c>
      <c r="C667" s="210" t="s">
        <v>2577</v>
      </c>
      <c r="D667" s="276">
        <v>3034.62</v>
      </c>
      <c r="E667" s="312">
        <f t="shared" si="74"/>
        <v>3034.62</v>
      </c>
      <c r="F667" s="244" t="s">
        <v>484</v>
      </c>
    </row>
    <row r="668" spans="1:8" ht="15" hidden="1" customHeight="1" outlineLevel="1" x14ac:dyDescent="0.25">
      <c r="A668" s="126" t="s">
        <v>1291</v>
      </c>
      <c r="B668" s="32" t="s">
        <v>1289</v>
      </c>
      <c r="C668" s="108" t="s">
        <v>2225</v>
      </c>
      <c r="D668" s="276">
        <v>1972.0199999999998</v>
      </c>
      <c r="E668" s="312">
        <f t="shared" si="74"/>
        <v>1972.0199999999998</v>
      </c>
      <c r="F668" s="244" t="s">
        <v>484</v>
      </c>
    </row>
    <row r="669" spans="1:8" ht="15" hidden="1" customHeight="1" outlineLevel="1" x14ac:dyDescent="0.25">
      <c r="A669" s="126" t="s">
        <v>1292</v>
      </c>
      <c r="B669" s="32" t="s">
        <v>1290</v>
      </c>
      <c r="C669" s="108" t="s">
        <v>2225</v>
      </c>
      <c r="D669" s="276">
        <v>1972.0199999999998</v>
      </c>
      <c r="E669" s="312">
        <f t="shared" si="74"/>
        <v>1972.0199999999998</v>
      </c>
      <c r="F669" s="244" t="s">
        <v>484</v>
      </c>
    </row>
    <row r="670" spans="1:8" s="26" customFormat="1" ht="15" hidden="1" customHeight="1" outlineLevel="1" x14ac:dyDescent="0.25">
      <c r="A670" s="124" t="s">
        <v>1982</v>
      </c>
      <c r="B670" s="33" t="s">
        <v>1980</v>
      </c>
      <c r="C670" s="184" t="s">
        <v>2792</v>
      </c>
      <c r="D670" s="276">
        <v>1015.68</v>
      </c>
      <c r="E670" s="312">
        <f t="shared" si="74"/>
        <v>1015.68</v>
      </c>
      <c r="F670" s="244" t="s">
        <v>484</v>
      </c>
    </row>
    <row r="671" spans="1:8" ht="15.6" hidden="1" customHeight="1" outlineLevel="1" x14ac:dyDescent="0.25">
      <c r="A671" s="136" t="s">
        <v>1401</v>
      </c>
      <c r="B671" s="249" t="s">
        <v>1400</v>
      </c>
      <c r="C671" s="143" t="s">
        <v>1908</v>
      </c>
      <c r="D671" s="276">
        <v>757.19999999999993</v>
      </c>
      <c r="E671" s="312">
        <f t="shared" si="74"/>
        <v>757.19999999999993</v>
      </c>
      <c r="F671" s="244" t="s">
        <v>484</v>
      </c>
      <c r="G671" s="217"/>
      <c r="H671" s="217"/>
    </row>
    <row r="672" spans="1:8" s="26" customFormat="1" ht="15" hidden="1" customHeight="1" outlineLevel="1" x14ac:dyDescent="0.25">
      <c r="A672" s="124" t="s">
        <v>1056</v>
      </c>
      <c r="B672" s="33" t="s">
        <v>1054</v>
      </c>
      <c r="C672" s="184" t="s">
        <v>2518</v>
      </c>
      <c r="D672" s="276">
        <v>833.51999999999987</v>
      </c>
      <c r="E672" s="312">
        <f t="shared" si="74"/>
        <v>833.51999999999987</v>
      </c>
      <c r="F672" s="244" t="s">
        <v>484</v>
      </c>
    </row>
    <row r="673" spans="1:6" ht="15" hidden="1" customHeight="1" outlineLevel="1" x14ac:dyDescent="0.25">
      <c r="A673" s="126" t="s">
        <v>1524</v>
      </c>
      <c r="B673" s="32" t="s">
        <v>1518</v>
      </c>
      <c r="C673" s="108" t="s">
        <v>2218</v>
      </c>
      <c r="D673" s="276">
        <v>454.01999999999992</v>
      </c>
      <c r="E673" s="312">
        <f t="shared" si="74"/>
        <v>454.01999999999992</v>
      </c>
      <c r="F673" s="244" t="s">
        <v>484</v>
      </c>
    </row>
    <row r="674" spans="1:6" ht="13.8" hidden="1" customHeight="1" outlineLevel="1" x14ac:dyDescent="0.25">
      <c r="A674" s="126" t="s">
        <v>2033</v>
      </c>
      <c r="B674" s="32" t="s">
        <v>2032</v>
      </c>
      <c r="C674" s="108" t="s">
        <v>2520</v>
      </c>
      <c r="D674" s="276">
        <v>712.07999999999993</v>
      </c>
      <c r="E674" s="312">
        <f t="shared" si="74"/>
        <v>712.07999999999993</v>
      </c>
      <c r="F674" s="244" t="s">
        <v>484</v>
      </c>
    </row>
    <row r="675" spans="1:6" ht="13.8" hidden="1" customHeight="1" outlineLevel="1" x14ac:dyDescent="0.25">
      <c r="A675" s="126" t="s">
        <v>2031</v>
      </c>
      <c r="B675" s="32" t="s">
        <v>2030</v>
      </c>
      <c r="C675" s="184" t="s">
        <v>2808</v>
      </c>
      <c r="D675" s="276">
        <v>636.17999999999995</v>
      </c>
      <c r="E675" s="312">
        <f t="shared" si="74"/>
        <v>636.17999999999995</v>
      </c>
      <c r="F675" s="244" t="s">
        <v>484</v>
      </c>
    </row>
    <row r="676" spans="1:6" ht="13.8" hidden="1" customHeight="1" outlineLevel="1" x14ac:dyDescent="0.25">
      <c r="A676" s="126" t="s">
        <v>1526</v>
      </c>
      <c r="B676" s="32" t="s">
        <v>1520</v>
      </c>
      <c r="C676" s="108" t="s">
        <v>2217</v>
      </c>
      <c r="D676" s="276">
        <v>560.28</v>
      </c>
      <c r="E676" s="312">
        <f t="shared" si="74"/>
        <v>560.28</v>
      </c>
      <c r="F676" s="244" t="s">
        <v>484</v>
      </c>
    </row>
    <row r="677" spans="1:6" ht="13.8" hidden="1" customHeight="1" outlineLevel="1" x14ac:dyDescent="0.25">
      <c r="A677" s="126" t="s">
        <v>1523</v>
      </c>
      <c r="B677" s="32" t="s">
        <v>1517</v>
      </c>
      <c r="C677" s="184" t="s">
        <v>2508</v>
      </c>
      <c r="D677" s="276">
        <v>378.11999999999995</v>
      </c>
      <c r="E677" s="312">
        <f t="shared" si="74"/>
        <v>378.11999999999995</v>
      </c>
      <c r="F677" s="244" t="s">
        <v>484</v>
      </c>
    </row>
    <row r="678" spans="1:6" s="26" customFormat="1" ht="14.4" hidden="1" customHeight="1" outlineLevel="1" x14ac:dyDescent="0.25">
      <c r="A678" s="124" t="s">
        <v>1978</v>
      </c>
      <c r="B678" s="33" t="s">
        <v>1977</v>
      </c>
      <c r="C678" s="184" t="s">
        <v>2655</v>
      </c>
      <c r="D678" s="276">
        <v>560.28</v>
      </c>
      <c r="E678" s="312">
        <f t="shared" si="74"/>
        <v>560.28</v>
      </c>
      <c r="F678" s="244" t="s">
        <v>484</v>
      </c>
    </row>
    <row r="679" spans="1:6" s="26" customFormat="1" ht="14.4" hidden="1" customHeight="1" outlineLevel="1" x14ac:dyDescent="0.25">
      <c r="A679" s="124" t="s">
        <v>1485</v>
      </c>
      <c r="B679" s="33" t="s">
        <v>2025</v>
      </c>
      <c r="C679" s="143" t="s">
        <v>2656</v>
      </c>
      <c r="D679" s="276">
        <v>560.28</v>
      </c>
      <c r="E679" s="312">
        <f t="shared" si="74"/>
        <v>560.28</v>
      </c>
      <c r="F679" s="244" t="s">
        <v>484</v>
      </c>
    </row>
    <row r="680" spans="1:6" ht="13.8" hidden="1" customHeight="1" outlineLevel="1" x14ac:dyDescent="0.25">
      <c r="A680" s="124" t="s">
        <v>1740</v>
      </c>
      <c r="B680" s="32" t="s">
        <v>1739</v>
      </c>
      <c r="C680" s="108" t="s">
        <v>2567</v>
      </c>
      <c r="D680" s="276">
        <v>2427.4199999999996</v>
      </c>
      <c r="E680" s="312">
        <f t="shared" si="74"/>
        <v>2427.4199999999996</v>
      </c>
      <c r="F680" s="244" t="s">
        <v>484</v>
      </c>
    </row>
    <row r="681" spans="1:6" ht="15.6" hidden="1" customHeight="1" outlineLevel="1" x14ac:dyDescent="0.25">
      <c r="A681" s="134" t="s">
        <v>1738</v>
      </c>
      <c r="B681" s="32" t="s">
        <v>1737</v>
      </c>
      <c r="C681" s="108" t="s">
        <v>2566</v>
      </c>
      <c r="D681" s="276">
        <v>2427.4199999999996</v>
      </c>
      <c r="E681" s="312">
        <f t="shared" si="74"/>
        <v>2427.4199999999996</v>
      </c>
      <c r="F681" s="244" t="s">
        <v>484</v>
      </c>
    </row>
    <row r="682" spans="1:6" ht="15.75" hidden="1" customHeight="1" outlineLevel="1" x14ac:dyDescent="0.25">
      <c r="A682" s="124" t="s">
        <v>1915</v>
      </c>
      <c r="B682" s="32" t="s">
        <v>1914</v>
      </c>
      <c r="C682" s="108" t="s">
        <v>2569</v>
      </c>
      <c r="D682" s="276">
        <v>6222.4199999999992</v>
      </c>
      <c r="E682" s="312">
        <f t="shared" si="74"/>
        <v>6222.4199999999992</v>
      </c>
      <c r="F682" s="244" t="s">
        <v>484</v>
      </c>
    </row>
    <row r="683" spans="1:6" ht="15.75" hidden="1" customHeight="1" outlineLevel="1" x14ac:dyDescent="0.25">
      <c r="A683" s="124" t="s">
        <v>1992</v>
      </c>
      <c r="B683" s="32" t="s">
        <v>1991</v>
      </c>
      <c r="C683" s="108" t="s">
        <v>2570</v>
      </c>
      <c r="D683" s="276">
        <v>6829.619999999999</v>
      </c>
      <c r="E683" s="312">
        <f t="shared" si="74"/>
        <v>6829.619999999999</v>
      </c>
      <c r="F683" s="244" t="s">
        <v>484</v>
      </c>
    </row>
    <row r="684" spans="1:6" s="26" customFormat="1" ht="14.25" hidden="1" customHeight="1" outlineLevel="1" x14ac:dyDescent="0.25">
      <c r="A684" s="124" t="s">
        <v>1538</v>
      </c>
      <c r="B684" s="33" t="s">
        <v>1537</v>
      </c>
      <c r="C684" s="184" t="s">
        <v>2654</v>
      </c>
      <c r="D684" s="276">
        <v>454.01999999999992</v>
      </c>
      <c r="E684" s="312">
        <f t="shared" si="74"/>
        <v>454.01999999999992</v>
      </c>
      <c r="F684" s="244" t="s">
        <v>484</v>
      </c>
    </row>
    <row r="685" spans="1:6" s="26" customFormat="1" ht="14.25" hidden="1" customHeight="1" outlineLevel="1" x14ac:dyDescent="0.25">
      <c r="A685" s="124" t="s">
        <v>1536</v>
      </c>
      <c r="B685" s="33" t="s">
        <v>1535</v>
      </c>
      <c r="C685" s="207" t="s">
        <v>2652</v>
      </c>
      <c r="D685" s="276">
        <v>347.75999999999993</v>
      </c>
      <c r="E685" s="312">
        <f t="shared" si="74"/>
        <v>347.75999999999993</v>
      </c>
      <c r="F685" s="244" t="s">
        <v>484</v>
      </c>
    </row>
    <row r="686" spans="1:6" ht="14.25" hidden="1" customHeight="1" outlineLevel="1" x14ac:dyDescent="0.25">
      <c r="A686" s="124" t="s">
        <v>2701</v>
      </c>
      <c r="B686" s="33" t="s">
        <v>2686</v>
      </c>
      <c r="C686" s="101" t="s">
        <v>2716</v>
      </c>
      <c r="D686" s="276">
        <v>2123.8199999999997</v>
      </c>
      <c r="E686" s="312">
        <f t="shared" si="74"/>
        <v>2123.8199999999997</v>
      </c>
      <c r="F686" s="244" t="s">
        <v>484</v>
      </c>
    </row>
    <row r="687" spans="1:6" s="92" customFormat="1" ht="14.25" hidden="1" customHeight="1" outlineLevel="1" x14ac:dyDescent="0.25">
      <c r="A687" s="124" t="s">
        <v>1976</v>
      </c>
      <c r="B687" s="33" t="s">
        <v>1973</v>
      </c>
      <c r="C687" s="108" t="s">
        <v>2491</v>
      </c>
      <c r="D687" s="276">
        <v>1668.4199999999998</v>
      </c>
      <c r="E687" s="312">
        <f t="shared" si="74"/>
        <v>1668.4199999999998</v>
      </c>
      <c r="F687" s="244" t="s">
        <v>484</v>
      </c>
    </row>
    <row r="688" spans="1:6" s="92" customFormat="1" ht="12.75" hidden="1" customHeight="1" outlineLevel="1" x14ac:dyDescent="0.25">
      <c r="A688" s="124" t="s">
        <v>1974</v>
      </c>
      <c r="B688" s="33" t="s">
        <v>1971</v>
      </c>
      <c r="C688" s="108" t="s">
        <v>2490</v>
      </c>
      <c r="D688" s="276">
        <v>1213.0199999999998</v>
      </c>
      <c r="E688" s="312">
        <f t="shared" si="74"/>
        <v>1213.0199999999998</v>
      </c>
      <c r="F688" s="244" t="s">
        <v>484</v>
      </c>
    </row>
    <row r="689" spans="1:8" ht="14.25" hidden="1" customHeight="1" outlineLevel="1" x14ac:dyDescent="0.25">
      <c r="A689" s="136" t="s">
        <v>970</v>
      </c>
      <c r="B689" s="226" t="s">
        <v>969</v>
      </c>
      <c r="C689" s="174" t="s">
        <v>2608</v>
      </c>
      <c r="D689" s="276">
        <v>104.87999999999998</v>
      </c>
      <c r="E689" s="312">
        <f>D689*(1-'Аксесуари AXIS'!$E$5)</f>
        <v>104.87999999999998</v>
      </c>
      <c r="F689" s="244" t="s">
        <v>484</v>
      </c>
    </row>
    <row r="690" spans="1:8" ht="14.25" hidden="1" customHeight="1" outlineLevel="1" x14ac:dyDescent="0.25">
      <c r="A690" s="136" t="s">
        <v>1034</v>
      </c>
      <c r="B690" s="238" t="s">
        <v>1033</v>
      </c>
      <c r="C690" s="143" t="s">
        <v>1037</v>
      </c>
      <c r="D690" s="276">
        <v>195.95999999999998</v>
      </c>
      <c r="E690" s="312">
        <f>D690*(1-'Аксесуари AXIS'!$E$5)</f>
        <v>195.95999999999998</v>
      </c>
      <c r="F690" s="244" t="s">
        <v>484</v>
      </c>
    </row>
    <row r="691" spans="1:8" ht="14.25" hidden="1" customHeight="1" outlineLevel="1" x14ac:dyDescent="0.25">
      <c r="A691" s="136" t="s">
        <v>1036</v>
      </c>
      <c r="B691" s="238" t="s">
        <v>1035</v>
      </c>
      <c r="C691" s="143" t="s">
        <v>1038</v>
      </c>
      <c r="D691" s="276">
        <v>195.95999999999998</v>
      </c>
      <c r="E691" s="312">
        <f>D691*(1-'Аксесуари AXIS'!$E$5)</f>
        <v>195.95999999999998</v>
      </c>
      <c r="F691" s="244" t="s">
        <v>484</v>
      </c>
    </row>
    <row r="692" spans="1:8" ht="14.25" hidden="1" customHeight="1" outlineLevel="1" x14ac:dyDescent="0.25">
      <c r="A692" s="139" t="s">
        <v>702</v>
      </c>
      <c r="B692" s="234" t="s">
        <v>703</v>
      </c>
      <c r="C692" s="196" t="s">
        <v>429</v>
      </c>
      <c r="D692" s="276">
        <v>378.11999999999995</v>
      </c>
      <c r="E692" s="312">
        <f>D692*(1-'Аксесуари AXIS'!$E$5)</f>
        <v>378.11999999999995</v>
      </c>
      <c r="F692" s="244" t="s">
        <v>484</v>
      </c>
    </row>
    <row r="693" spans="1:8" ht="14.25" hidden="1" customHeight="1" outlineLevel="1" x14ac:dyDescent="0.25">
      <c r="A693" s="124" t="s">
        <v>879</v>
      </c>
      <c r="B693" s="223" t="s">
        <v>807</v>
      </c>
      <c r="C693" s="101" t="s">
        <v>256</v>
      </c>
      <c r="D693" s="276">
        <v>89.7</v>
      </c>
      <c r="E693" s="312">
        <f>D693*(1-'Аксесуари AXIS'!$E$5)</f>
        <v>89.7</v>
      </c>
      <c r="F693" s="244" t="s">
        <v>484</v>
      </c>
    </row>
    <row r="694" spans="1:8" ht="14.25" hidden="1" customHeight="1" outlineLevel="1" x14ac:dyDescent="0.25">
      <c r="A694" s="136" t="s">
        <v>1758</v>
      </c>
      <c r="B694" s="222" t="s">
        <v>1779</v>
      </c>
      <c r="C694" s="174" t="s">
        <v>1795</v>
      </c>
      <c r="D694" s="276">
        <v>46.919999999999995</v>
      </c>
      <c r="E694" s="312">
        <f>D694*(1-'IP-камери Canon'!$E$5)</f>
        <v>46.919999999999995</v>
      </c>
      <c r="F694" s="244" t="s">
        <v>484</v>
      </c>
    </row>
    <row r="695" spans="1:8" ht="14.25" hidden="1" customHeight="1" outlineLevel="1" x14ac:dyDescent="0.25">
      <c r="A695" s="136" t="s">
        <v>1757</v>
      </c>
      <c r="B695" s="222" t="s">
        <v>1771</v>
      </c>
      <c r="C695" s="174" t="s">
        <v>1790</v>
      </c>
      <c r="D695" s="276">
        <v>111.77999999999999</v>
      </c>
      <c r="E695" s="312">
        <f>D695*(1-'IP-камери Canon'!$E$5)</f>
        <v>111.77999999999999</v>
      </c>
      <c r="F695" s="244" t="s">
        <v>484</v>
      </c>
    </row>
    <row r="696" spans="1:8" ht="14.25" hidden="1" customHeight="1" outlineLevel="1" x14ac:dyDescent="0.25">
      <c r="A696" s="130" t="s">
        <v>1491</v>
      </c>
      <c r="B696" s="226" t="s">
        <v>1490</v>
      </c>
      <c r="C696" s="174" t="s">
        <v>1492</v>
      </c>
      <c r="D696" s="276">
        <v>211.14</v>
      </c>
      <c r="E696" s="312">
        <f>D696*(1-'Аудіосистеми AXIS'!$E$5)</f>
        <v>211.14</v>
      </c>
      <c r="F696" s="244" t="s">
        <v>484</v>
      </c>
      <c r="G696" s="217"/>
      <c r="H696" s="217"/>
    </row>
    <row r="697" spans="1:8" ht="13.5" hidden="1" customHeight="1" outlineLevel="1" x14ac:dyDescent="0.25">
      <c r="A697" s="124" t="s">
        <v>2712</v>
      </c>
      <c r="B697" s="223" t="s">
        <v>2697</v>
      </c>
      <c r="C697" s="101" t="s">
        <v>2720</v>
      </c>
      <c r="D697" s="276">
        <v>2882.8199999999997</v>
      </c>
      <c r="E697" s="312">
        <f>D697*(1-'Рішення для запису відео'!$E$5)</f>
        <v>2882.8199999999997</v>
      </c>
      <c r="F697" s="244" t="s">
        <v>484</v>
      </c>
    </row>
    <row r="698" spans="1:8" s="26" customFormat="1" ht="13.5" hidden="1" customHeight="1" outlineLevel="1" x14ac:dyDescent="0.25">
      <c r="A698" s="124" t="s">
        <v>1055</v>
      </c>
      <c r="B698" s="223" t="s">
        <v>1053</v>
      </c>
      <c r="C698" s="184" t="s">
        <v>2517</v>
      </c>
      <c r="D698" s="276">
        <v>833.51999999999987</v>
      </c>
      <c r="E698" s="312">
        <f t="shared" ref="E698:E707" si="75">D698*(1-$E$5)</f>
        <v>833.51999999999987</v>
      </c>
      <c r="F698" s="244" t="s">
        <v>484</v>
      </c>
    </row>
    <row r="699" spans="1:8" ht="13.5" hidden="1" customHeight="1" outlineLevel="1" x14ac:dyDescent="0.25">
      <c r="A699" s="126" t="s">
        <v>29</v>
      </c>
      <c r="B699" s="32" t="s">
        <v>2521</v>
      </c>
      <c r="C699" s="108" t="s">
        <v>2522</v>
      </c>
      <c r="D699" s="276">
        <v>1668.4199999999998</v>
      </c>
      <c r="E699" s="312">
        <f t="shared" si="75"/>
        <v>1668.4199999999998</v>
      </c>
      <c r="F699" s="244" t="s">
        <v>484</v>
      </c>
    </row>
    <row r="700" spans="1:8" ht="13.5" hidden="1" customHeight="1" outlineLevel="1" x14ac:dyDescent="0.25">
      <c r="A700" s="152" t="s">
        <v>1353</v>
      </c>
      <c r="B700" s="91" t="s">
        <v>1349</v>
      </c>
      <c r="C700" s="108" t="s">
        <v>2228</v>
      </c>
      <c r="D700" s="276">
        <v>529.91999999999996</v>
      </c>
      <c r="E700" s="312">
        <f t="shared" si="75"/>
        <v>529.91999999999996</v>
      </c>
      <c r="F700" s="244" t="s">
        <v>484</v>
      </c>
    </row>
    <row r="701" spans="1:8" ht="13.5" hidden="1" customHeight="1" outlineLevel="1" x14ac:dyDescent="0.25">
      <c r="A701" s="152" t="s">
        <v>1354</v>
      </c>
      <c r="B701" s="91" t="s">
        <v>1350</v>
      </c>
      <c r="C701" s="108" t="s">
        <v>2477</v>
      </c>
      <c r="D701" s="276">
        <v>681.71999999999991</v>
      </c>
      <c r="E701" s="312">
        <f t="shared" si="75"/>
        <v>681.71999999999991</v>
      </c>
      <c r="F701" s="244" t="s">
        <v>484</v>
      </c>
    </row>
    <row r="702" spans="1:8" ht="13.5" hidden="1" customHeight="1" outlineLevel="1" x14ac:dyDescent="0.25">
      <c r="A702" s="152" t="s">
        <v>1355</v>
      </c>
      <c r="B702" s="91" t="s">
        <v>1351</v>
      </c>
      <c r="C702" s="108" t="s">
        <v>2478</v>
      </c>
      <c r="D702" s="276">
        <v>636.17999999999995</v>
      </c>
      <c r="E702" s="312">
        <f t="shared" si="75"/>
        <v>636.17999999999995</v>
      </c>
      <c r="F702" s="244" t="s">
        <v>484</v>
      </c>
    </row>
    <row r="703" spans="1:8" ht="13.5" hidden="1" customHeight="1" outlineLevel="1" x14ac:dyDescent="0.25">
      <c r="A703" s="134" t="s">
        <v>1736</v>
      </c>
      <c r="B703" s="32" t="s">
        <v>1735</v>
      </c>
      <c r="C703" s="108" t="s">
        <v>2573</v>
      </c>
      <c r="D703" s="276">
        <v>3034.62</v>
      </c>
      <c r="E703" s="312">
        <f t="shared" si="75"/>
        <v>3034.62</v>
      </c>
      <c r="F703" s="244" t="s">
        <v>484</v>
      </c>
    </row>
    <row r="704" spans="1:8" ht="13.5" hidden="1" customHeight="1" outlineLevel="1" x14ac:dyDescent="0.25">
      <c r="A704" s="124" t="s">
        <v>2068</v>
      </c>
      <c r="B704" s="32" t="s">
        <v>2067</v>
      </c>
      <c r="C704" s="108" t="s">
        <v>2571</v>
      </c>
      <c r="D704" s="276">
        <v>4097.2199999999993</v>
      </c>
      <c r="E704" s="312">
        <f t="shared" si="75"/>
        <v>4097.2199999999993</v>
      </c>
      <c r="F704" s="244" t="s">
        <v>484</v>
      </c>
    </row>
    <row r="705" spans="1:44" ht="13.5" hidden="1" customHeight="1" outlineLevel="1" x14ac:dyDescent="0.25">
      <c r="A705" s="124" t="s">
        <v>1566</v>
      </c>
      <c r="B705" s="32" t="s">
        <v>1560</v>
      </c>
      <c r="C705" s="108" t="s">
        <v>2600</v>
      </c>
      <c r="D705" s="276">
        <v>4704.42</v>
      </c>
      <c r="E705" s="312">
        <f t="shared" si="75"/>
        <v>4704.42</v>
      </c>
      <c r="F705" s="244" t="s">
        <v>484</v>
      </c>
    </row>
    <row r="706" spans="1:44" ht="13.5" hidden="1" customHeight="1" outlineLevel="1" x14ac:dyDescent="0.25">
      <c r="A706" s="124" t="s">
        <v>1565</v>
      </c>
      <c r="B706" s="32" t="s">
        <v>1559</v>
      </c>
      <c r="C706" s="108" t="s">
        <v>2616</v>
      </c>
      <c r="D706" s="276">
        <v>3869.5199999999995</v>
      </c>
      <c r="E706" s="312">
        <f t="shared" si="75"/>
        <v>3869.5199999999995</v>
      </c>
      <c r="F706" s="244" t="s">
        <v>484</v>
      </c>
    </row>
    <row r="707" spans="1:44" ht="13.5" hidden="1" customHeight="1" outlineLevel="1" x14ac:dyDescent="0.25">
      <c r="A707" s="134" t="s">
        <v>2181</v>
      </c>
      <c r="B707" s="24" t="s">
        <v>2180</v>
      </c>
      <c r="C707" s="184" t="s">
        <v>2511</v>
      </c>
      <c r="D707" s="276">
        <v>954.96</v>
      </c>
      <c r="E707" s="312">
        <f t="shared" si="75"/>
        <v>954.96</v>
      </c>
      <c r="F707" s="244" t="s">
        <v>484</v>
      </c>
    </row>
    <row r="708" spans="1:44" ht="13.5" hidden="1" customHeight="1" outlineLevel="1" x14ac:dyDescent="0.25">
      <c r="A708" s="124" t="s">
        <v>289</v>
      </c>
      <c r="B708" s="33" t="s">
        <v>1124</v>
      </c>
      <c r="C708" s="215" t="s">
        <v>2524</v>
      </c>
      <c r="D708" s="276">
        <v>605.82000000000005</v>
      </c>
      <c r="E708" s="312">
        <f>D708*(1-'IP-відеокодеры AXIS'!$E$5)</f>
        <v>605.82000000000005</v>
      </c>
      <c r="F708" s="244" t="s">
        <v>484</v>
      </c>
    </row>
    <row r="709" spans="1:44" s="20" customFormat="1" ht="13.5" hidden="1" customHeight="1" outlineLevel="1" x14ac:dyDescent="0.25">
      <c r="A709" s="128" t="s">
        <v>376</v>
      </c>
      <c r="B709" s="33" t="s">
        <v>2554</v>
      </c>
      <c r="C709" s="214" t="s">
        <v>2539</v>
      </c>
      <c r="D709" s="276">
        <v>605.82000000000005</v>
      </c>
      <c r="E709" s="312">
        <f>D709*(1-'IP-відеокодеры AXIS'!$E$5)</f>
        <v>605.82000000000005</v>
      </c>
      <c r="F709" s="244" t="s">
        <v>484</v>
      </c>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row>
    <row r="710" spans="1:44" ht="13.5" hidden="1" customHeight="1" outlineLevel="1" x14ac:dyDescent="0.25">
      <c r="A710" s="126" t="s">
        <v>1624</v>
      </c>
      <c r="B710" s="32" t="s">
        <v>1623</v>
      </c>
      <c r="C710" s="108" t="s">
        <v>2637</v>
      </c>
      <c r="D710" s="276">
        <v>1137.1199999999999</v>
      </c>
      <c r="E710" s="312">
        <f t="shared" ref="E710:E717" si="76">D710*(1-$E$5)</f>
        <v>1137.1199999999999</v>
      </c>
      <c r="F710" s="244" t="s">
        <v>484</v>
      </c>
    </row>
    <row r="711" spans="1:44" ht="13.5" hidden="1" customHeight="1" outlineLevel="1" x14ac:dyDescent="0.25">
      <c r="A711" s="126" t="s">
        <v>1628</v>
      </c>
      <c r="B711" s="32" t="s">
        <v>1627</v>
      </c>
      <c r="C711" s="108" t="s">
        <v>2636</v>
      </c>
      <c r="D711" s="276">
        <v>1288.9199999999998</v>
      </c>
      <c r="E711" s="312">
        <f t="shared" si="76"/>
        <v>1288.9199999999998</v>
      </c>
      <c r="F711" s="244" t="s">
        <v>484</v>
      </c>
    </row>
    <row r="712" spans="1:44" ht="13.5" hidden="1" customHeight="1" outlineLevel="1" x14ac:dyDescent="0.25">
      <c r="A712" s="134" t="s">
        <v>1632</v>
      </c>
      <c r="B712" s="24" t="s">
        <v>1631</v>
      </c>
      <c r="C712" s="184" t="s">
        <v>2601</v>
      </c>
      <c r="D712" s="276">
        <v>757.61999999999989</v>
      </c>
      <c r="E712" s="312">
        <f t="shared" si="76"/>
        <v>757.61999999999989</v>
      </c>
      <c r="F712" s="244" t="s">
        <v>484</v>
      </c>
    </row>
    <row r="713" spans="1:44" ht="13.5" hidden="1" customHeight="1" outlineLevel="1" x14ac:dyDescent="0.25">
      <c r="A713" s="134" t="s">
        <v>1630</v>
      </c>
      <c r="B713" s="24" t="s">
        <v>1629</v>
      </c>
      <c r="C713" s="184" t="s">
        <v>2602</v>
      </c>
      <c r="D713" s="276">
        <v>909.41999999999985</v>
      </c>
      <c r="E713" s="312">
        <f t="shared" si="76"/>
        <v>909.41999999999985</v>
      </c>
      <c r="F713" s="244" t="s">
        <v>484</v>
      </c>
    </row>
    <row r="714" spans="1:44" ht="13.5" hidden="1" customHeight="1" outlineLevel="1" x14ac:dyDescent="0.25">
      <c r="A714" s="134" t="s">
        <v>1634</v>
      </c>
      <c r="B714" s="24" t="s">
        <v>1633</v>
      </c>
      <c r="C714" s="184" t="s">
        <v>2603</v>
      </c>
      <c r="D714" s="276">
        <v>909.41999999999985</v>
      </c>
      <c r="E714" s="312">
        <f t="shared" si="76"/>
        <v>909.41999999999985</v>
      </c>
      <c r="F714" s="244" t="s">
        <v>484</v>
      </c>
    </row>
    <row r="715" spans="1:44" ht="13.5" hidden="1" customHeight="1" outlineLevel="1" x14ac:dyDescent="0.25">
      <c r="A715" s="134" t="s">
        <v>1635</v>
      </c>
      <c r="B715" s="24" t="s">
        <v>1636</v>
      </c>
      <c r="C715" s="184" t="s">
        <v>2604</v>
      </c>
      <c r="D715" s="276">
        <v>1061.22</v>
      </c>
      <c r="E715" s="312">
        <f t="shared" si="76"/>
        <v>1061.22</v>
      </c>
      <c r="F715" s="244" t="s">
        <v>484</v>
      </c>
    </row>
    <row r="716" spans="1:44" ht="13.5" hidden="1" customHeight="1" outlineLevel="1" x14ac:dyDescent="0.25">
      <c r="A716" s="134" t="s">
        <v>1513</v>
      </c>
      <c r="B716" s="29" t="s">
        <v>1511</v>
      </c>
      <c r="C716" s="108" t="s">
        <v>2488</v>
      </c>
      <c r="D716" s="277">
        <v>1137.1199999999999</v>
      </c>
      <c r="E716" s="312">
        <f t="shared" si="76"/>
        <v>1137.1199999999999</v>
      </c>
      <c r="F716" s="244" t="s">
        <v>484</v>
      </c>
    </row>
    <row r="717" spans="1:44" ht="13.5" hidden="1" customHeight="1" outlineLevel="1" x14ac:dyDescent="0.25">
      <c r="A717" s="124" t="s">
        <v>1060</v>
      </c>
      <c r="B717" s="33" t="s">
        <v>1061</v>
      </c>
      <c r="C717" s="143" t="s">
        <v>2628</v>
      </c>
      <c r="D717" s="276">
        <v>2123.8199999999997</v>
      </c>
      <c r="E717" s="312">
        <f t="shared" si="76"/>
        <v>2123.8199999999997</v>
      </c>
      <c r="F717" s="244" t="s">
        <v>484</v>
      </c>
    </row>
    <row r="718" spans="1:44" s="26" customFormat="1" ht="13.5" hidden="1" customHeight="1" outlineLevel="1" x14ac:dyDescent="0.25">
      <c r="A718" s="124" t="s">
        <v>1658</v>
      </c>
      <c r="B718" s="33" t="s">
        <v>1659</v>
      </c>
      <c r="C718" s="101" t="s">
        <v>1660</v>
      </c>
      <c r="D718" s="276">
        <v>696.9</v>
      </c>
      <c r="E718" s="312">
        <f>D718*(1-'IP-камери Canon'!$E$5)</f>
        <v>696.9</v>
      </c>
      <c r="F718" s="244" t="s">
        <v>484</v>
      </c>
      <c r="G718" s="4"/>
      <c r="H718" s="4"/>
      <c r="I718" s="4"/>
      <c r="J718" s="4"/>
      <c r="K718" s="4"/>
      <c r="L718" s="4"/>
      <c r="M718" s="4"/>
    </row>
    <row r="719" spans="1:44" ht="13.5" hidden="1" customHeight="1" outlineLevel="1" x14ac:dyDescent="0.25">
      <c r="A719" s="124" t="s">
        <v>1637</v>
      </c>
      <c r="B719" s="34" t="s">
        <v>1638</v>
      </c>
      <c r="C719" s="202" t="s">
        <v>1639</v>
      </c>
      <c r="D719" s="276">
        <v>438.84</v>
      </c>
      <c r="E719" s="312">
        <f>D719*(1-'IP-камери Canon'!$E$5)</f>
        <v>438.84</v>
      </c>
      <c r="F719" s="244" t="s">
        <v>484</v>
      </c>
    </row>
    <row r="720" spans="1:44" ht="13.5" hidden="1" customHeight="1" outlineLevel="1" x14ac:dyDescent="0.25">
      <c r="A720" s="124" t="s">
        <v>1653</v>
      </c>
      <c r="B720" s="34" t="s">
        <v>1654</v>
      </c>
      <c r="C720" s="107" t="s">
        <v>1711</v>
      </c>
      <c r="D720" s="276">
        <v>423.65999999999991</v>
      </c>
      <c r="E720" s="312">
        <f>D720*(1-'IP-камери Canon'!$E$5)</f>
        <v>423.65999999999991</v>
      </c>
      <c r="F720" s="244" t="s">
        <v>484</v>
      </c>
    </row>
    <row r="721" spans="1:13" ht="13.5" hidden="1" customHeight="1" outlineLevel="1" x14ac:dyDescent="0.25">
      <c r="A721" s="126" t="s">
        <v>1673</v>
      </c>
      <c r="B721" s="32" t="s">
        <v>1674</v>
      </c>
      <c r="C721" s="108" t="s">
        <v>1675</v>
      </c>
      <c r="D721" s="276">
        <v>833.51999999999987</v>
      </c>
      <c r="E721" s="312">
        <f>D721*(1-'IP-камери Canon'!$E$5)</f>
        <v>833.51999999999987</v>
      </c>
      <c r="F721" s="244" t="s">
        <v>484</v>
      </c>
    </row>
    <row r="722" spans="1:13" ht="13.5" hidden="1" customHeight="1" outlineLevel="1" x14ac:dyDescent="0.25">
      <c r="A722" s="126" t="s">
        <v>1676</v>
      </c>
      <c r="B722" s="32" t="s">
        <v>1677</v>
      </c>
      <c r="C722" s="108" t="s">
        <v>1678</v>
      </c>
      <c r="D722" s="276">
        <v>1106.76</v>
      </c>
      <c r="E722" s="312">
        <f>D722*(1-'IP-камери Canon'!$E$5)</f>
        <v>1106.76</v>
      </c>
      <c r="F722" s="244" t="s">
        <v>484</v>
      </c>
    </row>
    <row r="723" spans="1:13" ht="13.5" hidden="1" customHeight="1" outlineLevel="1" x14ac:dyDescent="0.25">
      <c r="A723" s="124" t="s">
        <v>1643</v>
      </c>
      <c r="B723" s="34" t="s">
        <v>1644</v>
      </c>
      <c r="C723" s="107" t="s">
        <v>1645</v>
      </c>
      <c r="D723" s="276">
        <v>863.88</v>
      </c>
      <c r="E723" s="312">
        <f>D723*(1-'IP-камери Canon'!$E$5)</f>
        <v>863.88</v>
      </c>
      <c r="F723" s="244" t="s">
        <v>484</v>
      </c>
    </row>
    <row r="724" spans="1:13" s="26" customFormat="1" ht="13.5" hidden="1" customHeight="1" outlineLevel="1" x14ac:dyDescent="0.25">
      <c r="A724" s="124" t="s">
        <v>1667</v>
      </c>
      <c r="B724" s="33" t="s">
        <v>1668</v>
      </c>
      <c r="C724" s="101" t="s">
        <v>1669</v>
      </c>
      <c r="D724" s="276">
        <v>909.41999999999985</v>
      </c>
      <c r="E724" s="312">
        <f>D724*(1-'IP-камери Canon'!$E$5)</f>
        <v>909.41999999999985</v>
      </c>
      <c r="F724" s="244" t="s">
        <v>484</v>
      </c>
      <c r="G724" s="4"/>
      <c r="H724" s="4"/>
      <c r="I724" s="4"/>
      <c r="J724" s="4"/>
      <c r="K724" s="4"/>
      <c r="L724" s="4"/>
      <c r="M724" s="4"/>
    </row>
    <row r="725" spans="1:13" ht="12.6" hidden="1" customHeight="1" outlineLevel="1" x14ac:dyDescent="0.25">
      <c r="A725" s="124" t="s">
        <v>1695</v>
      </c>
      <c r="B725" s="21" t="s">
        <v>1728</v>
      </c>
      <c r="C725" s="143" t="s">
        <v>1696</v>
      </c>
      <c r="D725" s="276">
        <v>3535.5599999999995</v>
      </c>
      <c r="E725" s="312">
        <f>D725*(1-'IP-камери Canon'!$E$5)</f>
        <v>3535.5599999999995</v>
      </c>
      <c r="F725" s="244" t="s">
        <v>484</v>
      </c>
    </row>
    <row r="726" spans="1:13" ht="12.6" hidden="1" customHeight="1" outlineLevel="1" x14ac:dyDescent="0.25">
      <c r="A726" s="124" t="s">
        <v>1692</v>
      </c>
      <c r="B726" s="21" t="s">
        <v>1693</v>
      </c>
      <c r="C726" s="143" t="s">
        <v>1694</v>
      </c>
      <c r="D726" s="276">
        <v>3535.5599999999995</v>
      </c>
      <c r="E726" s="312">
        <f>D726*(1-'IP-камери Canon'!$E$5)</f>
        <v>3535.5599999999995</v>
      </c>
      <c r="F726" s="244" t="s">
        <v>484</v>
      </c>
    </row>
    <row r="727" spans="1:13" ht="12.6" hidden="1" customHeight="1" outlineLevel="1" x14ac:dyDescent="0.25">
      <c r="A727" s="124" t="s">
        <v>1685</v>
      </c>
      <c r="B727" s="21" t="s">
        <v>1686</v>
      </c>
      <c r="C727" s="143" t="s">
        <v>1687</v>
      </c>
      <c r="D727" s="276">
        <v>879.06</v>
      </c>
      <c r="E727" s="312">
        <f>D727*(1-'IP-камери Canon'!$E$5)</f>
        <v>879.06</v>
      </c>
      <c r="F727" s="244" t="s">
        <v>484</v>
      </c>
    </row>
    <row r="728" spans="1:13" ht="12.6" hidden="1" customHeight="1" outlineLevel="1" x14ac:dyDescent="0.25">
      <c r="A728" s="124" t="s">
        <v>1717</v>
      </c>
      <c r="B728" s="21" t="s">
        <v>1720</v>
      </c>
      <c r="C728" s="143" t="s">
        <v>1718</v>
      </c>
      <c r="D728" s="276">
        <v>5691.119999999999</v>
      </c>
      <c r="E728" s="312">
        <f>D728*(1-'IP-камери Canon'!$E$5)</f>
        <v>5691.119999999999</v>
      </c>
      <c r="F728" s="244" t="s">
        <v>484</v>
      </c>
    </row>
    <row r="729" spans="1:13" ht="12.6" hidden="1" customHeight="1" outlineLevel="1" x14ac:dyDescent="0.25">
      <c r="A729" s="124" t="s">
        <v>1723</v>
      </c>
      <c r="B729" s="21" t="s">
        <v>1725</v>
      </c>
      <c r="C729" s="143" t="s">
        <v>1724</v>
      </c>
      <c r="D729" s="276">
        <v>5220.54</v>
      </c>
      <c r="E729" s="312">
        <f>D729*(1-'IP-камери Canon'!$E$5)</f>
        <v>5220.54</v>
      </c>
      <c r="F729" s="244" t="s">
        <v>484</v>
      </c>
    </row>
    <row r="730" spans="1:13" ht="12.6" hidden="1" customHeight="1" outlineLevel="1" x14ac:dyDescent="0.25">
      <c r="A730" s="134" t="s">
        <v>1703</v>
      </c>
      <c r="B730" s="32" t="s">
        <v>1704</v>
      </c>
      <c r="C730" s="108" t="s">
        <v>1705</v>
      </c>
      <c r="D730" s="276">
        <v>4385.6399999999994</v>
      </c>
      <c r="E730" s="312">
        <f>D730*(1-'IP-камери Canon'!$E$5)</f>
        <v>4385.6399999999994</v>
      </c>
      <c r="F730" s="244" t="s">
        <v>484</v>
      </c>
    </row>
    <row r="731" spans="1:13" ht="12.6" hidden="1" customHeight="1" outlineLevel="1" x14ac:dyDescent="0.25">
      <c r="A731" s="134" t="s">
        <v>1700</v>
      </c>
      <c r="B731" s="32" t="s">
        <v>1701</v>
      </c>
      <c r="C731" s="143" t="s">
        <v>1702</v>
      </c>
      <c r="D731" s="276">
        <v>4021.3199999999997</v>
      </c>
      <c r="E731" s="312">
        <f>D731*(1-'IP-камери Canon'!$E$5)</f>
        <v>4021.3199999999997</v>
      </c>
      <c r="F731" s="244" t="s">
        <v>484</v>
      </c>
    </row>
    <row r="732" spans="1:13" s="26" customFormat="1" ht="12.6" hidden="1" customHeight="1" outlineLevel="1" x14ac:dyDescent="0.25">
      <c r="A732" s="124" t="s">
        <v>1679</v>
      </c>
      <c r="B732" s="33" t="s">
        <v>1680</v>
      </c>
      <c r="C732" s="101" t="s">
        <v>1681</v>
      </c>
      <c r="D732" s="276">
        <v>1091.58</v>
      </c>
      <c r="E732" s="312">
        <f>D732*(1-'IP-камери Canon'!$E$5)</f>
        <v>1091.58</v>
      </c>
      <c r="F732" s="244" t="s">
        <v>484</v>
      </c>
      <c r="G732" s="4"/>
      <c r="H732" s="4"/>
      <c r="I732" s="4"/>
      <c r="J732" s="4"/>
      <c r="K732" s="4"/>
      <c r="L732" s="4"/>
      <c r="M732" s="4"/>
    </row>
    <row r="733" spans="1:13" s="26" customFormat="1" ht="12.6" hidden="1" customHeight="1" outlineLevel="1" x14ac:dyDescent="0.25">
      <c r="A733" s="124" t="s">
        <v>1655</v>
      </c>
      <c r="B733" s="33" t="s">
        <v>1656</v>
      </c>
      <c r="C733" s="101" t="s">
        <v>1657</v>
      </c>
      <c r="D733" s="276">
        <v>454.01999999999992</v>
      </c>
      <c r="E733" s="312">
        <f>D733*(1-'IP-камери Canon'!$E$5)</f>
        <v>454.01999999999992</v>
      </c>
      <c r="F733" s="244" t="s">
        <v>484</v>
      </c>
      <c r="G733" s="4"/>
      <c r="H733" s="4"/>
      <c r="I733" s="4"/>
      <c r="J733" s="4"/>
      <c r="K733" s="4"/>
      <c r="L733" s="4"/>
      <c r="M733" s="4"/>
    </row>
    <row r="734" spans="1:13" ht="12.6" hidden="1" customHeight="1" outlineLevel="1" x14ac:dyDescent="0.25">
      <c r="A734" s="124" t="s">
        <v>1866</v>
      </c>
      <c r="B734" s="34" t="s">
        <v>1874</v>
      </c>
      <c r="C734" s="107" t="s">
        <v>1872</v>
      </c>
      <c r="D734" s="276">
        <v>2002.3799999999997</v>
      </c>
      <c r="E734" s="312">
        <f>D734*(1-'IP-камери Canon'!$E$5)</f>
        <v>2002.3799999999997</v>
      </c>
      <c r="F734" s="244" t="s">
        <v>484</v>
      </c>
    </row>
    <row r="735" spans="1:13" ht="12.6" hidden="1" customHeight="1" outlineLevel="1" x14ac:dyDescent="0.25">
      <c r="A735" s="124" t="s">
        <v>1867</v>
      </c>
      <c r="B735" s="34" t="s">
        <v>1875</v>
      </c>
      <c r="C735" s="107" t="s">
        <v>1870</v>
      </c>
      <c r="D735" s="276">
        <v>1805.0399999999997</v>
      </c>
      <c r="E735" s="312">
        <f>D735*(1-'IP-камери Canon'!$E$5)</f>
        <v>1805.0399999999997</v>
      </c>
      <c r="F735" s="244" t="s">
        <v>484</v>
      </c>
    </row>
    <row r="736" spans="1:13" ht="12.6" hidden="1" customHeight="1" outlineLevel="1" x14ac:dyDescent="0.25">
      <c r="A736" s="152" t="s">
        <v>1868</v>
      </c>
      <c r="B736" s="34" t="s">
        <v>1876</v>
      </c>
      <c r="C736" s="202" t="s">
        <v>1871</v>
      </c>
      <c r="D736" s="276">
        <v>1820.2199999999998</v>
      </c>
      <c r="E736" s="312">
        <f>D736*(1-'IP-камери Canon'!$E$5)</f>
        <v>1820.2199999999998</v>
      </c>
      <c r="F736" s="244" t="s">
        <v>484</v>
      </c>
    </row>
    <row r="737" spans="1:13" ht="12.6" hidden="1" customHeight="1" outlineLevel="1" x14ac:dyDescent="0.25">
      <c r="A737" s="124" t="s">
        <v>1649</v>
      </c>
      <c r="B737" s="34" t="s">
        <v>1712</v>
      </c>
      <c r="C737" s="107" t="s">
        <v>1713</v>
      </c>
      <c r="D737" s="276">
        <v>1152.2999999999997</v>
      </c>
      <c r="E737" s="312">
        <f>D737*(1-'IP-камери Canon'!$E$5)</f>
        <v>1152.2999999999997</v>
      </c>
      <c r="F737" s="244" t="s">
        <v>484</v>
      </c>
    </row>
    <row r="738" spans="1:13" ht="12.6" hidden="1" customHeight="1" outlineLevel="1" x14ac:dyDescent="0.25">
      <c r="A738" s="152" t="s">
        <v>1646</v>
      </c>
      <c r="B738" s="34" t="s">
        <v>1647</v>
      </c>
      <c r="C738" s="202" t="s">
        <v>1648</v>
      </c>
      <c r="D738" s="276">
        <v>1015.68</v>
      </c>
      <c r="E738" s="312">
        <f>D738*(1-'IP-камери Canon'!$E$5)</f>
        <v>1015.68</v>
      </c>
      <c r="F738" s="244" t="s">
        <v>484</v>
      </c>
    </row>
    <row r="739" spans="1:13" s="26" customFormat="1" ht="13.5" hidden="1" customHeight="1" outlineLevel="1" x14ac:dyDescent="0.25">
      <c r="A739" s="124" t="s">
        <v>1661</v>
      </c>
      <c r="B739" s="33" t="s">
        <v>1662</v>
      </c>
      <c r="C739" s="101" t="s">
        <v>1663</v>
      </c>
      <c r="D739" s="276">
        <v>1197.8399999999999</v>
      </c>
      <c r="E739" s="312">
        <f>D739*(1-'IP-камери Canon'!$E$5)</f>
        <v>1197.8399999999999</v>
      </c>
      <c r="F739" s="244" t="s">
        <v>484</v>
      </c>
      <c r="G739" s="4"/>
      <c r="H739" s="4"/>
      <c r="I739" s="4"/>
      <c r="J739" s="4"/>
      <c r="K739" s="4"/>
      <c r="L739" s="4"/>
      <c r="M739" s="4"/>
    </row>
    <row r="740" spans="1:13" ht="13.5" hidden="1" customHeight="1" outlineLevel="1" x14ac:dyDescent="0.25">
      <c r="A740" s="136" t="s">
        <v>1746</v>
      </c>
      <c r="B740" s="21" t="s">
        <v>1773</v>
      </c>
      <c r="C740" s="8" t="s">
        <v>1797</v>
      </c>
      <c r="D740" s="276">
        <v>742.43999999999994</v>
      </c>
      <c r="E740" s="312">
        <f>D740*(1-'IP-камери Canon'!$E$5)</f>
        <v>742.43999999999994</v>
      </c>
      <c r="F740" s="244" t="s">
        <v>484</v>
      </c>
    </row>
    <row r="741" spans="1:13" ht="13.5" hidden="1" customHeight="1" outlineLevel="1" x14ac:dyDescent="0.25">
      <c r="A741" s="133" t="s">
        <v>1744</v>
      </c>
      <c r="B741" s="27" t="s">
        <v>1778</v>
      </c>
      <c r="C741" s="3" t="s">
        <v>1798</v>
      </c>
      <c r="D741" s="276">
        <v>452.64</v>
      </c>
      <c r="E741" s="312">
        <f>D741*(1-'IP-камери Canon'!$E$5)</f>
        <v>452.64</v>
      </c>
      <c r="F741" s="244" t="s">
        <v>484</v>
      </c>
    </row>
    <row r="742" spans="1:13" ht="13.5" hidden="1" customHeight="1" outlineLevel="1" x14ac:dyDescent="0.25">
      <c r="A742" s="124" t="s">
        <v>1719</v>
      </c>
      <c r="B742" s="21" t="s">
        <v>1721</v>
      </c>
      <c r="C742" s="143" t="s">
        <v>1722</v>
      </c>
      <c r="D742" s="276">
        <v>4491.8999999999996</v>
      </c>
      <c r="E742" s="312">
        <f>D742*(1-'IP-камери Canon'!$E$5)</f>
        <v>4491.8999999999996</v>
      </c>
      <c r="F742" s="244" t="s">
        <v>484</v>
      </c>
    </row>
    <row r="743" spans="1:13" ht="13.5" hidden="1" customHeight="1" outlineLevel="1" x14ac:dyDescent="0.25">
      <c r="A743" s="134" t="s">
        <v>1697</v>
      </c>
      <c r="B743" s="32" t="s">
        <v>1698</v>
      </c>
      <c r="C743" s="143" t="s">
        <v>1699</v>
      </c>
      <c r="D743" s="276">
        <v>3444.4799999999996</v>
      </c>
      <c r="E743" s="312">
        <f>D743*(1-'IP-камери Canon'!$E$5)</f>
        <v>3444.4799999999996</v>
      </c>
      <c r="F743" s="244" t="s">
        <v>484</v>
      </c>
    </row>
    <row r="744" spans="1:13" ht="13.5" hidden="1" customHeight="1" outlineLevel="1" x14ac:dyDescent="0.25">
      <c r="A744" s="130" t="s">
        <v>1881</v>
      </c>
      <c r="B744" s="27" t="s">
        <v>1880</v>
      </c>
      <c r="C744" s="174" t="s">
        <v>1910</v>
      </c>
      <c r="D744" s="276">
        <v>681.71999999999991</v>
      </c>
      <c r="E744" s="312">
        <f>D744*(1-'Аудіосистеми AXIS'!$E$5)</f>
        <v>681.71999999999991</v>
      </c>
      <c r="F744" s="244" t="s">
        <v>484</v>
      </c>
      <c r="G744" s="217"/>
      <c r="H744" s="217"/>
    </row>
    <row r="745" spans="1:13" ht="13.5" hidden="1" customHeight="1" outlineLevel="1" x14ac:dyDescent="0.25">
      <c r="A745" s="124" t="s">
        <v>2704</v>
      </c>
      <c r="B745" s="33" t="s">
        <v>2689</v>
      </c>
      <c r="C745" s="101" t="s">
        <v>2718</v>
      </c>
      <c r="D745" s="276">
        <v>6374.2199999999993</v>
      </c>
      <c r="E745" s="312">
        <f>D745*(1-'Рішення для запису відео'!$E$5)</f>
        <v>6374.2199999999993</v>
      </c>
      <c r="F745" s="244" t="s">
        <v>484</v>
      </c>
    </row>
    <row r="746" spans="1:13" ht="13.5" hidden="1" customHeight="1" outlineLevel="1" x14ac:dyDescent="0.25">
      <c r="A746" s="124" t="s">
        <v>2705</v>
      </c>
      <c r="B746" s="33" t="s">
        <v>2690</v>
      </c>
      <c r="C746" s="101" t="s">
        <v>2719</v>
      </c>
      <c r="D746" s="276">
        <v>7588.619999999999</v>
      </c>
      <c r="E746" s="312">
        <f>D746*(1-'Рішення для запису відео'!$E$5)</f>
        <v>7588.619999999999</v>
      </c>
      <c r="F746" s="244" t="s">
        <v>484</v>
      </c>
    </row>
    <row r="747" spans="1:13" ht="12" hidden="1" customHeight="1" outlineLevel="1" x14ac:dyDescent="0.25">
      <c r="A747" s="124" t="s">
        <v>2186</v>
      </c>
      <c r="B747" s="32" t="s">
        <v>2184</v>
      </c>
      <c r="C747" s="108" t="s">
        <v>2568</v>
      </c>
      <c r="D747" s="276">
        <v>3186.4199999999996</v>
      </c>
      <c r="E747" s="312">
        <f t="shared" ref="E747:E753" si="77">D747*(1-$E$5)</f>
        <v>3186.4199999999996</v>
      </c>
      <c r="F747" s="244" t="s">
        <v>484</v>
      </c>
    </row>
    <row r="748" spans="1:13" ht="12" hidden="1" customHeight="1" outlineLevel="1" x14ac:dyDescent="0.25">
      <c r="A748" s="124" t="s">
        <v>2187</v>
      </c>
      <c r="B748" s="32" t="s">
        <v>2185</v>
      </c>
      <c r="C748" s="108" t="s">
        <v>2576</v>
      </c>
      <c r="D748" s="276">
        <v>3945.4199999999996</v>
      </c>
      <c r="E748" s="312">
        <f t="shared" si="77"/>
        <v>3945.4199999999996</v>
      </c>
      <c r="F748" s="244" t="s">
        <v>484</v>
      </c>
    </row>
    <row r="749" spans="1:13" ht="12" hidden="1" customHeight="1" outlineLevel="1" x14ac:dyDescent="0.25">
      <c r="A749" s="134" t="s">
        <v>1452</v>
      </c>
      <c r="B749" s="29" t="s">
        <v>1450</v>
      </c>
      <c r="C749" s="108" t="s">
        <v>2486</v>
      </c>
      <c r="D749" s="277">
        <v>985.31999999999994</v>
      </c>
      <c r="E749" s="312">
        <f t="shared" si="77"/>
        <v>985.31999999999994</v>
      </c>
      <c r="F749" s="244" t="s">
        <v>484</v>
      </c>
    </row>
    <row r="750" spans="1:13" ht="12" hidden="1" customHeight="1" outlineLevel="1" x14ac:dyDescent="0.25">
      <c r="A750" s="152" t="s">
        <v>1453</v>
      </c>
      <c r="B750" s="29" t="s">
        <v>1451</v>
      </c>
      <c r="C750" s="108" t="s">
        <v>2487</v>
      </c>
      <c r="D750" s="277">
        <v>1364.82</v>
      </c>
      <c r="E750" s="312">
        <f t="shared" si="77"/>
        <v>1364.82</v>
      </c>
      <c r="F750" s="244" t="s">
        <v>484</v>
      </c>
    </row>
    <row r="751" spans="1:13" ht="14.25" hidden="1" customHeight="1" outlineLevel="1" x14ac:dyDescent="0.25">
      <c r="A751" s="156" t="s">
        <v>726</v>
      </c>
      <c r="B751" s="24" t="s">
        <v>724</v>
      </c>
      <c r="C751" s="108" t="s">
        <v>2484</v>
      </c>
      <c r="D751" s="276">
        <v>628</v>
      </c>
      <c r="E751" s="312">
        <f t="shared" si="77"/>
        <v>628</v>
      </c>
      <c r="F751" s="244" t="s">
        <v>484</v>
      </c>
    </row>
    <row r="752" spans="1:13" ht="14.25" hidden="1" customHeight="1" outlineLevel="1" x14ac:dyDescent="0.25">
      <c r="A752" s="126" t="s">
        <v>1333</v>
      </c>
      <c r="B752" s="32" t="s">
        <v>1331</v>
      </c>
      <c r="C752" s="108" t="s">
        <v>2558</v>
      </c>
      <c r="D752" s="276">
        <v>833.51999999999987</v>
      </c>
      <c r="E752" s="312">
        <f t="shared" si="77"/>
        <v>833.51999999999987</v>
      </c>
      <c r="F752" s="244" t="s">
        <v>484</v>
      </c>
    </row>
    <row r="753" spans="1:49" ht="14.25" hidden="1" customHeight="1" outlineLevel="1" x14ac:dyDescent="0.25">
      <c r="A753" s="126" t="s">
        <v>1334</v>
      </c>
      <c r="B753" s="32" t="s">
        <v>1332</v>
      </c>
      <c r="C753" s="108" t="s">
        <v>2583</v>
      </c>
      <c r="D753" s="276">
        <v>833.51999999999987</v>
      </c>
      <c r="E753" s="312">
        <f t="shared" si="77"/>
        <v>833.51999999999987</v>
      </c>
      <c r="F753" s="244" t="s">
        <v>484</v>
      </c>
    </row>
    <row r="754" spans="1:49" ht="14.25" hidden="1" customHeight="1" outlineLevel="1" x14ac:dyDescent="0.25">
      <c r="A754" s="128" t="s">
        <v>1323</v>
      </c>
      <c r="B754" s="228" t="s">
        <v>1326</v>
      </c>
      <c r="C754" s="174" t="s">
        <v>2620</v>
      </c>
      <c r="D754" s="276">
        <v>1516.62</v>
      </c>
      <c r="E754" s="312">
        <f>D754*(1-'Аксесуари AXIS'!$E$5)</f>
        <v>1516.62</v>
      </c>
      <c r="F754" s="244" t="s">
        <v>484</v>
      </c>
    </row>
    <row r="755" spans="1:49" ht="14.25" hidden="1" customHeight="1" outlineLevel="1" x14ac:dyDescent="0.25">
      <c r="A755" s="128" t="s">
        <v>1324</v>
      </c>
      <c r="B755" s="228" t="s">
        <v>1327</v>
      </c>
      <c r="C755" s="217" t="s">
        <v>2609</v>
      </c>
      <c r="D755" s="276">
        <v>4552.62</v>
      </c>
      <c r="E755" s="312">
        <f>D755*(1-'Аксесуари AXIS'!$E$5)</f>
        <v>4552.62</v>
      </c>
      <c r="F755" s="244" t="s">
        <v>484</v>
      </c>
    </row>
    <row r="756" spans="1:49" ht="15.75" hidden="1" customHeight="1" outlineLevel="1" x14ac:dyDescent="0.25">
      <c r="A756" s="124" t="s">
        <v>2700</v>
      </c>
      <c r="B756" s="33" t="s">
        <v>2685</v>
      </c>
      <c r="C756" s="101" t="s">
        <v>2715</v>
      </c>
      <c r="D756" s="276">
        <v>5311.619999999999</v>
      </c>
      <c r="E756" s="312">
        <f>D756*(1-'Рішення для запису відео'!$E$5)</f>
        <v>5311.619999999999</v>
      </c>
      <c r="F756" s="244" t="s">
        <v>484</v>
      </c>
    </row>
    <row r="757" spans="1:49" ht="15.75" hidden="1" customHeight="1" outlineLevel="1" x14ac:dyDescent="0.25">
      <c r="A757" s="124" t="s">
        <v>2703</v>
      </c>
      <c r="B757" s="223" t="s">
        <v>2688</v>
      </c>
      <c r="C757" s="101" t="s">
        <v>2717</v>
      </c>
      <c r="D757" s="276">
        <v>3945.4199999999996</v>
      </c>
      <c r="E757" s="312">
        <f>D757*(1-'Рішення для запису відео'!$E$5)</f>
        <v>3945.4199999999996</v>
      </c>
      <c r="F757" s="244" t="s">
        <v>484</v>
      </c>
    </row>
    <row r="758" spans="1:49" ht="15" hidden="1" customHeight="1" outlineLevel="1" x14ac:dyDescent="0.25">
      <c r="A758" s="124" t="s">
        <v>1271</v>
      </c>
      <c r="B758" s="223" t="s">
        <v>1270</v>
      </c>
      <c r="C758" s="101" t="s">
        <v>2552</v>
      </c>
      <c r="D758" s="276">
        <v>2123.8199999999997</v>
      </c>
      <c r="E758" s="312">
        <f>D758*(1-$E$5)</f>
        <v>2123.8199999999997</v>
      </c>
      <c r="F758" s="244" t="s">
        <v>484</v>
      </c>
    </row>
    <row r="759" spans="1:49" ht="15" hidden="1" customHeight="1" outlineLevel="1" x14ac:dyDescent="0.25">
      <c r="A759" s="152" t="s">
        <v>1810</v>
      </c>
      <c r="B759" s="227" t="s">
        <v>1809</v>
      </c>
      <c r="C759" s="107" t="s">
        <v>2482</v>
      </c>
      <c r="D759" s="276">
        <v>605.81999999999994</v>
      </c>
      <c r="E759" s="312">
        <f>D759*(1-$E$5)</f>
        <v>605.81999999999994</v>
      </c>
      <c r="F759" s="244" t="s">
        <v>484</v>
      </c>
    </row>
    <row r="760" spans="1:49" ht="15" hidden="1" customHeight="1" outlineLevel="1" x14ac:dyDescent="0.25">
      <c r="A760" s="134" t="s">
        <v>1028</v>
      </c>
      <c r="B760" s="228" t="s">
        <v>1027</v>
      </c>
      <c r="C760" s="101" t="s">
        <v>2233</v>
      </c>
      <c r="D760" s="277">
        <v>605.82000000000005</v>
      </c>
      <c r="E760" s="312">
        <f>D760*(1-$E$5)</f>
        <v>605.82000000000005</v>
      </c>
      <c r="F760" s="244" t="s">
        <v>484</v>
      </c>
    </row>
    <row r="761" spans="1:49" ht="11.25" hidden="1" customHeight="1" outlineLevel="1" x14ac:dyDescent="0.25">
      <c r="A761" s="152" t="s">
        <v>775</v>
      </c>
      <c r="B761" s="227" t="s">
        <v>774</v>
      </c>
      <c r="C761" s="107" t="s">
        <v>2657</v>
      </c>
      <c r="D761" s="276">
        <v>250</v>
      </c>
      <c r="E761" s="312">
        <f>D761*(1-$E$5)</f>
        <v>250</v>
      </c>
      <c r="F761" s="244" t="s">
        <v>484</v>
      </c>
    </row>
    <row r="762" spans="1:49" hidden="1" outlineLevel="1" x14ac:dyDescent="0.25">
      <c r="A762" s="130" t="s">
        <v>506</v>
      </c>
      <c r="B762" s="226" t="s">
        <v>1602</v>
      </c>
      <c r="C762" s="28" t="s">
        <v>507</v>
      </c>
      <c r="D762" s="276">
        <v>120.05999999999999</v>
      </c>
      <c r="E762" s="312">
        <f>D762*(1-'Аксесуари AXIS'!$E$5)</f>
        <v>120.05999999999999</v>
      </c>
      <c r="F762" s="244" t="s">
        <v>484</v>
      </c>
    </row>
    <row r="763" spans="1:49" ht="12.75" hidden="1" customHeight="1" outlineLevel="1" x14ac:dyDescent="0.25">
      <c r="A763" s="134" t="s">
        <v>2040</v>
      </c>
      <c r="B763" s="228" t="s">
        <v>2041</v>
      </c>
      <c r="C763" s="28" t="s">
        <v>505</v>
      </c>
      <c r="D763" s="276">
        <v>757.61999999999989</v>
      </c>
      <c r="E763" s="312">
        <f>D763*(1-'Аксесуари AXIS'!$E$5)</f>
        <v>757.61999999999989</v>
      </c>
      <c r="F763" s="244" t="s">
        <v>484</v>
      </c>
    </row>
    <row r="764" spans="1:49" s="17" customFormat="1" ht="14.4" hidden="1" customHeight="1" outlineLevel="1" x14ac:dyDescent="0.25">
      <c r="A764" s="124" t="s">
        <v>1937</v>
      </c>
      <c r="B764" s="223" t="s">
        <v>1927</v>
      </c>
      <c r="C764" s="28" t="s">
        <v>1944</v>
      </c>
      <c r="D764" s="276">
        <v>479.54999999999995</v>
      </c>
      <c r="E764" s="312">
        <f>D764*(1-'Рішення для запису відео'!$E$5)</f>
        <v>479.54999999999995</v>
      </c>
      <c r="F764" s="244" t="s">
        <v>484</v>
      </c>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row>
    <row r="765" spans="1:49" ht="14.4" hidden="1" customHeight="1" outlineLevel="1" x14ac:dyDescent="0.25">
      <c r="A765" s="152" t="s">
        <v>2535</v>
      </c>
      <c r="B765" s="227" t="s">
        <v>2534</v>
      </c>
      <c r="C765" s="107" t="s">
        <v>2553</v>
      </c>
      <c r="D765" s="276">
        <v>1213.0199999999998</v>
      </c>
      <c r="E765" s="312">
        <f t="shared" ref="E765:E770" si="78">D765*(1-$E$5)</f>
        <v>1213.0199999999998</v>
      </c>
      <c r="F765" s="244" t="s">
        <v>484</v>
      </c>
    </row>
    <row r="766" spans="1:49" ht="14.4" hidden="1" customHeight="1" outlineLevel="1" x14ac:dyDescent="0.25">
      <c r="A766" s="158" t="s">
        <v>1814</v>
      </c>
      <c r="B766" s="227" t="s">
        <v>1813</v>
      </c>
      <c r="C766" s="107" t="s">
        <v>2505</v>
      </c>
      <c r="D766" s="276">
        <v>347.75999999999993</v>
      </c>
      <c r="E766" s="312">
        <f t="shared" si="78"/>
        <v>347.75999999999993</v>
      </c>
      <c r="F766" s="244" t="s">
        <v>484</v>
      </c>
    </row>
    <row r="767" spans="1:49" ht="14.25" hidden="1" customHeight="1" outlineLevel="1" x14ac:dyDescent="0.25">
      <c r="A767" s="124" t="s">
        <v>2094</v>
      </c>
      <c r="B767" s="221" t="s">
        <v>2093</v>
      </c>
      <c r="C767" s="108" t="s">
        <v>2226</v>
      </c>
      <c r="D767" s="276">
        <v>757.61999999999989</v>
      </c>
      <c r="E767" s="312">
        <f t="shared" si="78"/>
        <v>757.61999999999989</v>
      </c>
      <c r="F767" s="244" t="s">
        <v>484</v>
      </c>
    </row>
    <row r="768" spans="1:49" ht="14.25" hidden="1" customHeight="1" outlineLevel="1" x14ac:dyDescent="0.25">
      <c r="A768" s="134" t="s">
        <v>464</v>
      </c>
      <c r="B768" s="222" t="s">
        <v>462</v>
      </c>
      <c r="C768" s="184" t="s">
        <v>2512</v>
      </c>
      <c r="D768" s="276">
        <v>672</v>
      </c>
      <c r="E768" s="312">
        <f t="shared" si="78"/>
        <v>672</v>
      </c>
      <c r="F768" s="244" t="s">
        <v>484</v>
      </c>
      <c r="G768" s="209"/>
    </row>
    <row r="769" spans="1:49" ht="14.25" hidden="1" customHeight="1" outlineLevel="1" x14ac:dyDescent="0.25">
      <c r="A769" s="157" t="s">
        <v>727</v>
      </c>
      <c r="B769" s="222" t="s">
        <v>725</v>
      </c>
      <c r="C769" s="108" t="s">
        <v>2485</v>
      </c>
      <c r="D769" s="276">
        <v>1061.22</v>
      </c>
      <c r="E769" s="312">
        <f t="shared" si="78"/>
        <v>1061.22</v>
      </c>
      <c r="F769" s="244" t="s">
        <v>484</v>
      </c>
    </row>
    <row r="770" spans="1:49" ht="14.25" hidden="1" customHeight="1" outlineLevel="1" x14ac:dyDescent="0.25">
      <c r="A770" s="124" t="s">
        <v>1052</v>
      </c>
      <c r="B770" s="221" t="s">
        <v>1051</v>
      </c>
      <c r="C770" s="107" t="s">
        <v>2476</v>
      </c>
      <c r="D770" s="276">
        <v>302.21999999999997</v>
      </c>
      <c r="E770" s="312">
        <f t="shared" si="78"/>
        <v>302.21999999999997</v>
      </c>
      <c r="F770" s="244" t="s">
        <v>484</v>
      </c>
    </row>
    <row r="771" spans="1:49" ht="14.25" hidden="1" customHeight="1" outlineLevel="1" x14ac:dyDescent="0.25">
      <c r="A771" s="124" t="s">
        <v>78</v>
      </c>
      <c r="B771" s="223" t="s">
        <v>1123</v>
      </c>
      <c r="C771" s="184" t="s">
        <v>2525</v>
      </c>
      <c r="D771" s="276">
        <v>1364.82</v>
      </c>
      <c r="E771" s="312">
        <f>D771*(1-'IP-відеокодеры AXIS'!$E$5)</f>
        <v>1364.82</v>
      </c>
      <c r="F771" s="244" t="s">
        <v>484</v>
      </c>
    </row>
    <row r="772" spans="1:49" ht="14.25" hidden="1" customHeight="1" outlineLevel="1" x14ac:dyDescent="0.25">
      <c r="A772" s="124" t="s">
        <v>815</v>
      </c>
      <c r="B772" s="222" t="s">
        <v>816</v>
      </c>
      <c r="C772" s="228" t="s">
        <v>670</v>
      </c>
      <c r="D772" s="278">
        <v>299</v>
      </c>
      <c r="E772" s="313">
        <f>D772*(1-'Рішення для запису відео'!$E$5)</f>
        <v>299</v>
      </c>
      <c r="F772" s="244" t="s">
        <v>484</v>
      </c>
    </row>
    <row r="773" spans="1:49" ht="14.25" hidden="1" customHeight="1" outlineLevel="1" x14ac:dyDescent="0.25">
      <c r="A773" s="124" t="s">
        <v>817</v>
      </c>
      <c r="B773" s="222" t="s">
        <v>348</v>
      </c>
      <c r="C773" s="228" t="s">
        <v>451</v>
      </c>
      <c r="D773" s="278">
        <v>499</v>
      </c>
      <c r="E773" s="313">
        <f>D773*(1-'Рішення для запису відео'!$E$5)</f>
        <v>499</v>
      </c>
      <c r="F773" s="244" t="s">
        <v>484</v>
      </c>
    </row>
    <row r="774" spans="1:49" ht="14.25" hidden="1" customHeight="1" outlineLevel="1" x14ac:dyDescent="0.25">
      <c r="A774" s="124" t="s">
        <v>349</v>
      </c>
      <c r="B774" s="222" t="s">
        <v>350</v>
      </c>
      <c r="C774" s="228" t="s">
        <v>623</v>
      </c>
      <c r="D774" s="278">
        <v>599</v>
      </c>
      <c r="E774" s="313">
        <f>D774*(1-'Рішення для запису відео'!$E$5)</f>
        <v>599</v>
      </c>
      <c r="F774" s="244" t="s">
        <v>484</v>
      </c>
    </row>
    <row r="775" spans="1:49" ht="14.25" hidden="1" customHeight="1" outlineLevel="1" x14ac:dyDescent="0.25">
      <c r="A775" s="124" t="s">
        <v>351</v>
      </c>
      <c r="B775" s="224" t="s">
        <v>352</v>
      </c>
      <c r="C775" s="228" t="s">
        <v>669</v>
      </c>
      <c r="D775" s="278">
        <v>1499</v>
      </c>
      <c r="E775" s="313">
        <f>D775*(1-'Рішення для запису відео'!$E$5)</f>
        <v>1499</v>
      </c>
      <c r="F775" s="244" t="s">
        <v>484</v>
      </c>
    </row>
    <row r="776" spans="1:49" ht="14.25" hidden="1" customHeight="1" outlineLevel="1" x14ac:dyDescent="0.25">
      <c r="A776" s="126" t="s">
        <v>1138</v>
      </c>
      <c r="B776" s="225" t="s">
        <v>1137</v>
      </c>
      <c r="C776" s="184" t="s">
        <v>2215</v>
      </c>
      <c r="D776" s="276">
        <v>1137.1199999999999</v>
      </c>
      <c r="E776" s="312">
        <f>D776*(1-$E$5)</f>
        <v>1137.1199999999999</v>
      </c>
      <c r="F776" s="244" t="s">
        <v>484</v>
      </c>
    </row>
    <row r="777" spans="1:49" ht="14.25" hidden="1" customHeight="1" outlineLevel="1" x14ac:dyDescent="0.25">
      <c r="A777" s="124" t="s">
        <v>1338</v>
      </c>
      <c r="B777" s="225" t="s">
        <v>1710</v>
      </c>
      <c r="C777" s="108" t="s">
        <v>2617</v>
      </c>
      <c r="D777" s="276">
        <v>4552.62</v>
      </c>
      <c r="E777" s="312">
        <f>D777*(1-$E$5)</f>
        <v>4552.62</v>
      </c>
      <c r="F777" s="244" t="s">
        <v>484</v>
      </c>
    </row>
    <row r="778" spans="1:49" ht="14.25" hidden="1" customHeight="1" outlineLevel="1" x14ac:dyDescent="0.25">
      <c r="A778" s="124" t="s">
        <v>824</v>
      </c>
      <c r="B778" s="221" t="s">
        <v>822</v>
      </c>
      <c r="C778" s="108" t="s">
        <v>2529</v>
      </c>
      <c r="D778" s="276">
        <v>347.75999999999993</v>
      </c>
      <c r="E778" s="312">
        <f>D778*(1-$E$5)</f>
        <v>347.75999999999993</v>
      </c>
      <c r="F778" s="244" t="s">
        <v>484</v>
      </c>
    </row>
    <row r="779" spans="1:49" s="17" customFormat="1" ht="14.25" hidden="1" customHeight="1" outlineLevel="1" x14ac:dyDescent="0.25">
      <c r="A779" s="124" t="s">
        <v>1935</v>
      </c>
      <c r="B779" s="223" t="s">
        <v>1925</v>
      </c>
      <c r="C779" s="174" t="s">
        <v>1950</v>
      </c>
      <c r="D779" s="276">
        <v>57.499999999999993</v>
      </c>
      <c r="E779" s="312">
        <f>D779*(1-'Рішення для запису відео'!$E$5)</f>
        <v>57.499999999999993</v>
      </c>
      <c r="F779" s="244" t="s">
        <v>484</v>
      </c>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row>
    <row r="780" spans="1:49" ht="14.25" hidden="1" customHeight="1" outlineLevel="1" x14ac:dyDescent="0.25">
      <c r="A780" s="136" t="s">
        <v>1912</v>
      </c>
      <c r="B780" s="219" t="s">
        <v>1911</v>
      </c>
      <c r="C780" s="143" t="s">
        <v>1913</v>
      </c>
      <c r="D780" s="276">
        <v>135.23999999999998</v>
      </c>
      <c r="E780" s="312">
        <f>D780*(1-'Аксесуари AXIS'!$E$5)</f>
        <v>135.23999999999998</v>
      </c>
      <c r="F780" s="244" t="s">
        <v>484</v>
      </c>
    </row>
    <row r="781" spans="1:49" ht="14.25" hidden="1" customHeight="1" outlineLevel="1" x14ac:dyDescent="0.25">
      <c r="A781" s="130" t="s">
        <v>1883</v>
      </c>
      <c r="B781" s="226" t="s">
        <v>1882</v>
      </c>
      <c r="C781" s="174" t="s">
        <v>1909</v>
      </c>
      <c r="D781" s="276">
        <v>44.16</v>
      </c>
      <c r="E781" s="312">
        <f>D781*(1-'Аудіосистеми AXIS'!$E$5)</f>
        <v>44.16</v>
      </c>
      <c r="F781" s="244" t="s">
        <v>484</v>
      </c>
      <c r="G781" s="217"/>
      <c r="H781" s="217"/>
    </row>
    <row r="782" spans="1:49" ht="14.25" hidden="1" customHeight="1" outlineLevel="1" x14ac:dyDescent="0.25">
      <c r="A782" s="124" t="s">
        <v>1131</v>
      </c>
      <c r="B782" s="227" t="s">
        <v>1129</v>
      </c>
      <c r="C782" s="108" t="s">
        <v>2227</v>
      </c>
      <c r="D782" s="276">
        <v>757.61999999999989</v>
      </c>
      <c r="E782" s="312">
        <f t="shared" ref="E782:E789" si="79">D782*(1-$E$5)</f>
        <v>757.61999999999989</v>
      </c>
      <c r="F782" s="244" t="s">
        <v>484</v>
      </c>
    </row>
    <row r="783" spans="1:49" ht="14.25" hidden="1" customHeight="1" outlineLevel="1" x14ac:dyDescent="0.25">
      <c r="A783" s="124" t="s">
        <v>1963</v>
      </c>
      <c r="B783" s="32" t="s">
        <v>1964</v>
      </c>
      <c r="C783" s="143" t="s">
        <v>1916</v>
      </c>
      <c r="D783" s="276">
        <v>3565.9199999999996</v>
      </c>
      <c r="E783" s="312">
        <f t="shared" si="79"/>
        <v>3565.9199999999996</v>
      </c>
      <c r="F783" s="244" t="s">
        <v>484</v>
      </c>
    </row>
    <row r="784" spans="1:49" ht="14.25" hidden="1" customHeight="1" outlineLevel="1" x14ac:dyDescent="0.25">
      <c r="A784" s="124" t="s">
        <v>1966</v>
      </c>
      <c r="B784" s="32" t="s">
        <v>1965</v>
      </c>
      <c r="C784" s="143" t="s">
        <v>1569</v>
      </c>
      <c r="D784" s="276">
        <v>4249.0199999999995</v>
      </c>
      <c r="E784" s="312">
        <f t="shared" si="79"/>
        <v>4249.0199999999995</v>
      </c>
      <c r="F784" s="244" t="s">
        <v>484</v>
      </c>
    </row>
    <row r="785" spans="1:6" ht="14.25" hidden="1" customHeight="1" outlineLevel="1" x14ac:dyDescent="0.25">
      <c r="A785" s="126" t="s">
        <v>1618</v>
      </c>
      <c r="B785" s="32" t="s">
        <v>1617</v>
      </c>
      <c r="C785" s="108" t="s">
        <v>2343</v>
      </c>
      <c r="D785" s="276">
        <v>1592.5199999999998</v>
      </c>
      <c r="E785" s="312">
        <f t="shared" si="79"/>
        <v>1592.5199999999998</v>
      </c>
      <c r="F785" s="244" t="s">
        <v>484</v>
      </c>
    </row>
    <row r="786" spans="1:6" ht="14.25" hidden="1" customHeight="1" outlineLevel="1" x14ac:dyDescent="0.25">
      <c r="A786" s="126" t="s">
        <v>1616</v>
      </c>
      <c r="B786" s="32" t="s">
        <v>1615</v>
      </c>
      <c r="C786" s="108" t="s">
        <v>2344</v>
      </c>
      <c r="D786" s="276">
        <v>1516.62</v>
      </c>
      <c r="E786" s="312">
        <f t="shared" si="79"/>
        <v>1516.62</v>
      </c>
      <c r="F786" s="244" t="s">
        <v>484</v>
      </c>
    </row>
    <row r="787" spans="1:6" ht="14.25" hidden="1" customHeight="1" outlineLevel="1" x14ac:dyDescent="0.25">
      <c r="A787" s="126" t="s">
        <v>1614</v>
      </c>
      <c r="B787" s="32" t="s">
        <v>1613</v>
      </c>
      <c r="C787" s="108" t="s">
        <v>2345</v>
      </c>
      <c r="D787" s="276">
        <v>1364.82</v>
      </c>
      <c r="E787" s="312">
        <f t="shared" si="79"/>
        <v>1364.82</v>
      </c>
      <c r="F787" s="244" t="s">
        <v>484</v>
      </c>
    </row>
    <row r="788" spans="1:6" ht="14.25" hidden="1" customHeight="1" outlineLevel="1" x14ac:dyDescent="0.25">
      <c r="A788" s="126" t="s">
        <v>1612</v>
      </c>
      <c r="B788" s="32" t="s">
        <v>1610</v>
      </c>
      <c r="C788" s="108" t="s">
        <v>2346</v>
      </c>
      <c r="D788" s="276">
        <v>1440.7199999999998</v>
      </c>
      <c r="E788" s="312">
        <f t="shared" si="79"/>
        <v>1440.7199999999998</v>
      </c>
      <c r="F788" s="244" t="s">
        <v>484</v>
      </c>
    </row>
    <row r="789" spans="1:6" ht="14.25" hidden="1" customHeight="1" outlineLevel="1" x14ac:dyDescent="0.25">
      <c r="A789" s="126" t="s">
        <v>1611</v>
      </c>
      <c r="B789" s="32" t="s">
        <v>1609</v>
      </c>
      <c r="C789" s="108" t="s">
        <v>2347</v>
      </c>
      <c r="D789" s="276">
        <v>1213.0199999999998</v>
      </c>
      <c r="E789" s="312">
        <f t="shared" si="79"/>
        <v>1213.0199999999998</v>
      </c>
      <c r="F789" s="244" t="s">
        <v>484</v>
      </c>
    </row>
    <row r="790" spans="1:6" ht="14.25" hidden="1" customHeight="1" outlineLevel="1" x14ac:dyDescent="0.25">
      <c r="A790" s="136" t="s">
        <v>1286</v>
      </c>
      <c r="B790" s="219" t="s">
        <v>1287</v>
      </c>
      <c r="C790" s="143" t="s">
        <v>1288</v>
      </c>
      <c r="D790" s="276">
        <v>104.88000000000001</v>
      </c>
      <c r="E790" s="312">
        <f>D790*(1-'Аксесуари AXIS'!$E$5)</f>
        <v>104.88000000000001</v>
      </c>
      <c r="F790" s="244" t="s">
        <v>484</v>
      </c>
    </row>
    <row r="791" spans="1:6" ht="14.25" hidden="1" customHeight="1" outlineLevel="1" x14ac:dyDescent="0.25">
      <c r="A791" s="136" t="s">
        <v>1414</v>
      </c>
      <c r="B791" s="219" t="s">
        <v>1413</v>
      </c>
      <c r="C791" s="143" t="s">
        <v>1463</v>
      </c>
      <c r="D791" s="276">
        <v>120</v>
      </c>
      <c r="E791" s="312">
        <f>D791*(1-'Аксесуари AXIS'!$E$5)</f>
        <v>120</v>
      </c>
      <c r="F791" s="244" t="s">
        <v>484</v>
      </c>
    </row>
    <row r="792" spans="1:6" s="26" customFormat="1" ht="14.25" hidden="1" customHeight="1" outlineLevel="1" x14ac:dyDescent="0.25">
      <c r="A792" s="124" t="s">
        <v>819</v>
      </c>
      <c r="B792" s="33" t="s">
        <v>404</v>
      </c>
      <c r="C792" s="101" t="s">
        <v>2348</v>
      </c>
      <c r="D792" s="276">
        <v>529.91999999999996</v>
      </c>
      <c r="E792" s="312">
        <f t="shared" ref="E792:E808" si="80">D792*(1-$E$5)</f>
        <v>529.91999999999996</v>
      </c>
      <c r="F792" s="244" t="s">
        <v>484</v>
      </c>
    </row>
    <row r="793" spans="1:6" ht="14.25" hidden="1" customHeight="1" outlineLevel="1" x14ac:dyDescent="0.25">
      <c r="A793" s="126" t="s">
        <v>472</v>
      </c>
      <c r="B793" s="32" t="s">
        <v>470</v>
      </c>
      <c r="C793" s="108" t="s">
        <v>2349</v>
      </c>
      <c r="D793" s="276">
        <v>926</v>
      </c>
      <c r="E793" s="312">
        <f t="shared" si="80"/>
        <v>926</v>
      </c>
      <c r="F793" s="244" t="s">
        <v>484</v>
      </c>
    </row>
    <row r="794" spans="1:6" s="26" customFormat="1" ht="14.25" hidden="1" customHeight="1" outlineLevel="1" x14ac:dyDescent="0.25">
      <c r="A794" s="124" t="s">
        <v>740</v>
      </c>
      <c r="B794" s="33" t="s">
        <v>739</v>
      </c>
      <c r="C794" s="101" t="s">
        <v>2350</v>
      </c>
      <c r="D794" s="276">
        <v>833.51999999999987</v>
      </c>
      <c r="E794" s="312">
        <f t="shared" si="80"/>
        <v>833.51999999999987</v>
      </c>
      <c r="F794" s="244" t="s">
        <v>484</v>
      </c>
    </row>
    <row r="795" spans="1:6" ht="14.25" hidden="1" customHeight="1" outlineLevel="1" x14ac:dyDescent="0.25">
      <c r="A795" s="124" t="s">
        <v>1259</v>
      </c>
      <c r="B795" s="33" t="s">
        <v>1252</v>
      </c>
      <c r="C795" s="143" t="s">
        <v>2285</v>
      </c>
      <c r="D795" s="276">
        <v>985.31999999999982</v>
      </c>
      <c r="E795" s="312">
        <f t="shared" si="80"/>
        <v>985.31999999999982</v>
      </c>
      <c r="F795" s="244" t="s">
        <v>484</v>
      </c>
    </row>
    <row r="796" spans="1:6" ht="14.25" hidden="1" customHeight="1" outlineLevel="1" x14ac:dyDescent="0.25">
      <c r="A796" s="124" t="s">
        <v>1804</v>
      </c>
      <c r="B796" s="33" t="s">
        <v>1803</v>
      </c>
      <c r="C796" s="143" t="s">
        <v>2286</v>
      </c>
      <c r="D796" s="276">
        <v>985.31999999999982</v>
      </c>
      <c r="E796" s="312">
        <f t="shared" si="80"/>
        <v>985.31999999999982</v>
      </c>
      <c r="F796" s="244" t="s">
        <v>484</v>
      </c>
    </row>
    <row r="797" spans="1:6" ht="14.25" hidden="1" customHeight="1" outlineLevel="1" x14ac:dyDescent="0.25">
      <c r="A797" s="126" t="s">
        <v>1179</v>
      </c>
      <c r="B797" s="32" t="s">
        <v>1178</v>
      </c>
      <c r="C797" s="108" t="s">
        <v>2351</v>
      </c>
      <c r="D797" s="276">
        <v>909.41999999999985</v>
      </c>
      <c r="E797" s="312">
        <f t="shared" si="80"/>
        <v>909.41999999999985</v>
      </c>
      <c r="F797" s="244" t="s">
        <v>484</v>
      </c>
    </row>
    <row r="798" spans="1:6" ht="14.25" hidden="1" customHeight="1" outlineLevel="1" x14ac:dyDescent="0.25">
      <c r="A798" s="126" t="s">
        <v>1177</v>
      </c>
      <c r="B798" s="32" t="s">
        <v>1176</v>
      </c>
      <c r="C798" s="108" t="s">
        <v>2352</v>
      </c>
      <c r="D798" s="276">
        <v>909.41999999999985</v>
      </c>
      <c r="E798" s="312">
        <f t="shared" si="80"/>
        <v>909.41999999999985</v>
      </c>
      <c r="F798" s="244" t="s">
        <v>484</v>
      </c>
    </row>
    <row r="799" spans="1:6" ht="14.25" hidden="1" customHeight="1" outlineLevel="1" x14ac:dyDescent="0.25">
      <c r="A799" s="126" t="s">
        <v>1175</v>
      </c>
      <c r="B799" s="32" t="s">
        <v>1174</v>
      </c>
      <c r="C799" s="108" t="s">
        <v>2353</v>
      </c>
      <c r="D799" s="276">
        <v>833.51999999999987</v>
      </c>
      <c r="E799" s="312">
        <f t="shared" si="80"/>
        <v>833.51999999999987</v>
      </c>
      <c r="F799" s="244" t="s">
        <v>484</v>
      </c>
    </row>
    <row r="800" spans="1:6" ht="14.25" hidden="1" customHeight="1" outlineLevel="1" x14ac:dyDescent="0.25">
      <c r="A800" s="126" t="s">
        <v>1173</v>
      </c>
      <c r="B800" s="32" t="s">
        <v>1172</v>
      </c>
      <c r="C800" s="108" t="s">
        <v>2354</v>
      </c>
      <c r="D800" s="276">
        <v>833.51999999999987</v>
      </c>
      <c r="E800" s="312">
        <f t="shared" si="80"/>
        <v>833.51999999999987</v>
      </c>
      <c r="F800" s="244" t="s">
        <v>484</v>
      </c>
    </row>
    <row r="801" spans="1:6" ht="14.25" hidden="1" customHeight="1" outlineLevel="1" x14ac:dyDescent="0.25">
      <c r="A801" s="126" t="s">
        <v>1171</v>
      </c>
      <c r="B801" s="32" t="s">
        <v>1170</v>
      </c>
      <c r="C801" s="108" t="s">
        <v>2355</v>
      </c>
      <c r="D801" s="276">
        <v>681.71999999999991</v>
      </c>
      <c r="E801" s="312">
        <f t="shared" si="80"/>
        <v>681.71999999999991</v>
      </c>
      <c r="F801" s="244" t="s">
        <v>484</v>
      </c>
    </row>
    <row r="802" spans="1:6" ht="14.25" hidden="1" customHeight="1" outlineLevel="1" x14ac:dyDescent="0.25">
      <c r="A802" s="126" t="s">
        <v>1169</v>
      </c>
      <c r="B802" s="32" t="s">
        <v>1168</v>
      </c>
      <c r="C802" s="108" t="s">
        <v>2356</v>
      </c>
      <c r="D802" s="276">
        <v>681.71999999999991</v>
      </c>
      <c r="E802" s="312">
        <f t="shared" si="80"/>
        <v>681.71999999999991</v>
      </c>
      <c r="F802" s="244" t="s">
        <v>484</v>
      </c>
    </row>
    <row r="803" spans="1:6" ht="13.5" hidden="1" customHeight="1" outlineLevel="1" x14ac:dyDescent="0.25">
      <c r="A803" s="136" t="s">
        <v>1158</v>
      </c>
      <c r="B803" s="219" t="s">
        <v>1157</v>
      </c>
      <c r="C803" s="143" t="s">
        <v>2125</v>
      </c>
      <c r="D803" s="276">
        <v>226.32</v>
      </c>
      <c r="E803" s="312">
        <f t="shared" si="80"/>
        <v>226.32</v>
      </c>
      <c r="F803" s="244" t="s">
        <v>484</v>
      </c>
    </row>
    <row r="804" spans="1:6" ht="15" hidden="1" customHeight="1" outlineLevel="1" x14ac:dyDescent="0.25">
      <c r="A804" s="152" t="s">
        <v>1111</v>
      </c>
      <c r="B804" s="91" t="s">
        <v>1110</v>
      </c>
      <c r="C804" s="175" t="s">
        <v>2357</v>
      </c>
      <c r="D804" s="276">
        <v>454.01999999999992</v>
      </c>
      <c r="E804" s="312">
        <f t="shared" si="80"/>
        <v>454.01999999999992</v>
      </c>
      <c r="F804" s="244" t="s">
        <v>484</v>
      </c>
    </row>
    <row r="805" spans="1:6" ht="14.25" hidden="1" customHeight="1" outlineLevel="1" x14ac:dyDescent="0.25">
      <c r="A805" s="124" t="s">
        <v>1561</v>
      </c>
      <c r="B805" s="32" t="s">
        <v>1555</v>
      </c>
      <c r="C805" s="143" t="s">
        <v>1567</v>
      </c>
      <c r="D805" s="276">
        <v>3186.4199999999996</v>
      </c>
      <c r="E805" s="312">
        <f t="shared" si="80"/>
        <v>3186.4199999999996</v>
      </c>
      <c r="F805" s="244" t="s">
        <v>484</v>
      </c>
    </row>
    <row r="806" spans="1:6" ht="14.25" hidden="1" customHeight="1" outlineLevel="1" x14ac:dyDescent="0.25">
      <c r="A806" s="124" t="s">
        <v>1562</v>
      </c>
      <c r="B806" s="32" t="s">
        <v>1556</v>
      </c>
      <c r="C806" s="143" t="s">
        <v>1568</v>
      </c>
      <c r="D806" s="276">
        <v>3945.4199999999996</v>
      </c>
      <c r="E806" s="312">
        <f t="shared" si="80"/>
        <v>3945.4199999999996</v>
      </c>
      <c r="F806" s="244" t="s">
        <v>484</v>
      </c>
    </row>
    <row r="807" spans="1:6" ht="14.25" hidden="1" customHeight="1" outlineLevel="1" x14ac:dyDescent="0.25">
      <c r="A807" s="124" t="s">
        <v>1806</v>
      </c>
      <c r="B807" s="33" t="s">
        <v>1805</v>
      </c>
      <c r="C807" s="143" t="s">
        <v>2287</v>
      </c>
      <c r="D807" s="276">
        <v>909.41999999999985</v>
      </c>
      <c r="E807" s="312">
        <f t="shared" si="80"/>
        <v>909.41999999999985</v>
      </c>
      <c r="F807" s="244" t="s">
        <v>484</v>
      </c>
    </row>
    <row r="808" spans="1:6" ht="14.25" hidden="1" customHeight="1" outlineLevel="1" x14ac:dyDescent="0.25">
      <c r="A808" s="124" t="s">
        <v>1261</v>
      </c>
      <c r="B808" s="33" t="s">
        <v>1254</v>
      </c>
      <c r="C808" s="143" t="s">
        <v>2288</v>
      </c>
      <c r="D808" s="276">
        <v>1213.0199999999998</v>
      </c>
      <c r="E808" s="312">
        <f t="shared" si="80"/>
        <v>1213.0199999999998</v>
      </c>
      <c r="F808" s="244" t="s">
        <v>484</v>
      </c>
    </row>
    <row r="809" spans="1:6" ht="14.25" hidden="1" customHeight="1" outlineLevel="1" x14ac:dyDescent="0.25">
      <c r="A809" s="124" t="s">
        <v>450</v>
      </c>
      <c r="B809" s="33" t="s">
        <v>632</v>
      </c>
      <c r="C809" s="8" t="s">
        <v>979</v>
      </c>
      <c r="D809" s="276">
        <v>135.24</v>
      </c>
      <c r="E809" s="312">
        <f>D809*(1-'Аксесуари AXIS'!$E$5)</f>
        <v>135.24</v>
      </c>
      <c r="F809" s="244" t="s">
        <v>484</v>
      </c>
    </row>
    <row r="810" spans="1:6" ht="14.25" hidden="1" customHeight="1" outlineLevel="1" x14ac:dyDescent="0.25">
      <c r="A810" s="128" t="s">
        <v>1235</v>
      </c>
      <c r="B810" s="53" t="s">
        <v>1234</v>
      </c>
      <c r="C810" s="179" t="s">
        <v>1236</v>
      </c>
      <c r="D810" s="276">
        <v>485.75999999999993</v>
      </c>
      <c r="E810" s="312">
        <f>D810*(1-'Аксесуари AXIS'!$E$5)</f>
        <v>485.75999999999993</v>
      </c>
      <c r="F810" s="244" t="s">
        <v>484</v>
      </c>
    </row>
    <row r="811" spans="1:6" ht="14.25" hidden="1" customHeight="1" outlineLevel="1" x14ac:dyDescent="0.25">
      <c r="A811" s="128" t="s">
        <v>1238</v>
      </c>
      <c r="B811" s="53" t="s">
        <v>1237</v>
      </c>
      <c r="C811" s="179" t="s">
        <v>1239</v>
      </c>
      <c r="D811" s="276">
        <v>681.71999999999991</v>
      </c>
      <c r="E811" s="312">
        <f>D811*(1-'Аксесуари AXIS'!$E$5)</f>
        <v>681.71999999999991</v>
      </c>
      <c r="F811" s="244" t="s">
        <v>484</v>
      </c>
    </row>
    <row r="812" spans="1:6" ht="14.25" hidden="1" customHeight="1" outlineLevel="1" x14ac:dyDescent="0.25">
      <c r="A812" s="141" t="s">
        <v>1241</v>
      </c>
      <c r="B812" s="142" t="s">
        <v>1240</v>
      </c>
      <c r="C812" s="229" t="s">
        <v>1242</v>
      </c>
      <c r="D812" s="279">
        <v>1213.0199999999998</v>
      </c>
      <c r="E812" s="314">
        <f>D812*(1-'Аксесуари AXIS'!$E$5)</f>
        <v>1213.0199999999998</v>
      </c>
      <c r="F812" s="244" t="s">
        <v>484</v>
      </c>
    </row>
    <row r="813" spans="1:6" ht="14.25" hidden="1" customHeight="1" outlineLevel="1" x14ac:dyDescent="0.25">
      <c r="A813" s="124" t="s">
        <v>1262</v>
      </c>
      <c r="B813" s="33" t="s">
        <v>1255</v>
      </c>
      <c r="C813" s="143" t="s">
        <v>2289</v>
      </c>
      <c r="D813" s="276">
        <v>1516.62</v>
      </c>
      <c r="E813" s="312">
        <f t="shared" ref="E813:E818" si="81">D813*(1-$E$5)</f>
        <v>1516.62</v>
      </c>
      <c r="F813" s="244" t="s">
        <v>484</v>
      </c>
    </row>
    <row r="814" spans="1:6" ht="14.25" hidden="1" customHeight="1" outlineLevel="1" x14ac:dyDescent="0.25">
      <c r="A814" s="124" t="s">
        <v>1391</v>
      </c>
      <c r="B814" s="21" t="s">
        <v>1390</v>
      </c>
      <c r="C814" s="143" t="s">
        <v>1427</v>
      </c>
      <c r="D814" s="276">
        <v>7588.619999999999</v>
      </c>
      <c r="E814" s="312">
        <f t="shared" si="81"/>
        <v>7588.619999999999</v>
      </c>
      <c r="F814" s="244" t="s">
        <v>484</v>
      </c>
    </row>
    <row r="815" spans="1:6" ht="14.25" hidden="1" customHeight="1" outlineLevel="1" x14ac:dyDescent="0.25">
      <c r="A815" s="124" t="s">
        <v>1388</v>
      </c>
      <c r="B815" s="21" t="s">
        <v>1387</v>
      </c>
      <c r="C815" s="143" t="s">
        <v>1389</v>
      </c>
      <c r="D815" s="276">
        <v>9865.6199999999972</v>
      </c>
      <c r="E815" s="312">
        <f t="shared" si="81"/>
        <v>9865.6199999999972</v>
      </c>
      <c r="F815" s="244" t="s">
        <v>484</v>
      </c>
    </row>
    <row r="816" spans="1:6" ht="12.75" hidden="1" customHeight="1" outlineLevel="1" x14ac:dyDescent="0.25">
      <c r="A816" s="124" t="s">
        <v>1318</v>
      </c>
      <c r="B816" s="33" t="s">
        <v>1316</v>
      </c>
      <c r="C816" s="143" t="s">
        <v>2290</v>
      </c>
      <c r="D816" s="276">
        <v>2199.7199999999998</v>
      </c>
      <c r="E816" s="312">
        <f t="shared" si="81"/>
        <v>2199.7199999999998</v>
      </c>
      <c r="F816" s="244" t="s">
        <v>484</v>
      </c>
    </row>
    <row r="817" spans="1:6" ht="12.75" hidden="1" customHeight="1" outlineLevel="1" x14ac:dyDescent="0.25">
      <c r="A817" s="124" t="s">
        <v>1494</v>
      </c>
      <c r="B817" s="33" t="s">
        <v>1493</v>
      </c>
      <c r="C817" s="143" t="s">
        <v>2291</v>
      </c>
      <c r="D817" s="276">
        <v>2655.12</v>
      </c>
      <c r="E817" s="312">
        <f t="shared" si="81"/>
        <v>2655.12</v>
      </c>
      <c r="F817" s="244" t="s">
        <v>484</v>
      </c>
    </row>
    <row r="818" spans="1:6" hidden="1" outlineLevel="1" x14ac:dyDescent="0.25">
      <c r="A818" s="124" t="s">
        <v>1319</v>
      </c>
      <c r="B818" s="33" t="s">
        <v>1317</v>
      </c>
      <c r="C818" s="143" t="s">
        <v>1320</v>
      </c>
      <c r="D818" s="276">
        <v>21781.919999999998</v>
      </c>
      <c r="E818" s="312">
        <f t="shared" si="81"/>
        <v>21781.919999999998</v>
      </c>
      <c r="F818" s="244" t="s">
        <v>484</v>
      </c>
    </row>
    <row r="819" spans="1:6" ht="12" hidden="1" customHeight="1" outlineLevel="1" x14ac:dyDescent="0.25">
      <c r="A819" s="128" t="s">
        <v>1232</v>
      </c>
      <c r="B819" s="53" t="s">
        <v>1231</v>
      </c>
      <c r="C819" s="179" t="s">
        <v>1233</v>
      </c>
      <c r="D819" s="276">
        <v>2427.4199999999996</v>
      </c>
      <c r="E819" s="312">
        <f>D819*(1-'Аксесуари AXIS'!$E$5)</f>
        <v>2427.4199999999996</v>
      </c>
      <c r="F819" s="244" t="s">
        <v>484</v>
      </c>
    </row>
    <row r="820" spans="1:6" ht="12" hidden="1" customHeight="1" outlineLevel="1" x14ac:dyDescent="0.25">
      <c r="A820" s="128" t="s">
        <v>1230</v>
      </c>
      <c r="B820" s="53" t="s">
        <v>1229</v>
      </c>
      <c r="C820" s="179" t="s">
        <v>2189</v>
      </c>
      <c r="D820" s="276">
        <v>1213.0199999999998</v>
      </c>
      <c r="E820" s="312">
        <f>D820*(1-'Аксесуари AXIS'!$E$5)</f>
        <v>1213.0199999999998</v>
      </c>
      <c r="F820" s="244" t="s">
        <v>484</v>
      </c>
    </row>
    <row r="821" spans="1:6" ht="14.25" hidden="1" customHeight="1" outlineLevel="1" x14ac:dyDescent="0.25">
      <c r="A821" s="128" t="s">
        <v>1227</v>
      </c>
      <c r="B821" s="53" t="s">
        <v>1226</v>
      </c>
      <c r="C821" s="179" t="s">
        <v>1228</v>
      </c>
      <c r="D821" s="276">
        <v>681.71999999999991</v>
      </c>
      <c r="E821" s="312">
        <f>D821*(1-'Аксесуари AXIS'!$E$5)</f>
        <v>681.71999999999991</v>
      </c>
      <c r="F821" s="244" t="s">
        <v>484</v>
      </c>
    </row>
    <row r="822" spans="1:6" ht="13.5" hidden="1" customHeight="1" outlineLevel="1" x14ac:dyDescent="0.25">
      <c r="A822" s="124" t="s">
        <v>1337</v>
      </c>
      <c r="B822" s="32" t="s">
        <v>1919</v>
      </c>
      <c r="C822" s="143" t="s">
        <v>2244</v>
      </c>
      <c r="D822" s="276">
        <v>4097.2199999999993</v>
      </c>
      <c r="E822" s="312">
        <f t="shared" ref="E822:E845" si="82">D822*(1-$E$5)</f>
        <v>4097.2199999999993</v>
      </c>
      <c r="F822" s="244" t="s">
        <v>484</v>
      </c>
    </row>
    <row r="823" spans="1:6" ht="13.5" hidden="1" customHeight="1" outlineLevel="1" x14ac:dyDescent="0.25">
      <c r="A823" s="134" t="s">
        <v>1144</v>
      </c>
      <c r="B823" s="24" t="s">
        <v>1143</v>
      </c>
      <c r="C823" s="108" t="s">
        <v>2358</v>
      </c>
      <c r="D823" s="276">
        <v>1213.0199999999998</v>
      </c>
      <c r="E823" s="312">
        <f t="shared" si="82"/>
        <v>1213.0199999999998</v>
      </c>
      <c r="F823" s="244" t="s">
        <v>484</v>
      </c>
    </row>
    <row r="824" spans="1:6" ht="13.5" hidden="1" customHeight="1" outlineLevel="1" x14ac:dyDescent="0.25">
      <c r="A824" s="126" t="s">
        <v>1142</v>
      </c>
      <c r="B824" s="32" t="s">
        <v>1141</v>
      </c>
      <c r="C824" s="108" t="s">
        <v>2359</v>
      </c>
      <c r="D824" s="276">
        <v>1516.62</v>
      </c>
      <c r="E824" s="312">
        <f t="shared" si="82"/>
        <v>1516.62</v>
      </c>
      <c r="F824" s="244" t="s">
        <v>484</v>
      </c>
    </row>
    <row r="825" spans="1:6" ht="13.5" hidden="1" customHeight="1" outlineLevel="1" x14ac:dyDescent="0.25">
      <c r="A825" s="126" t="s">
        <v>586</v>
      </c>
      <c r="B825" s="32" t="s">
        <v>584</v>
      </c>
      <c r="C825" s="108" t="s">
        <v>2360</v>
      </c>
      <c r="D825" s="276">
        <v>1364.82</v>
      </c>
      <c r="E825" s="312">
        <f t="shared" si="82"/>
        <v>1364.82</v>
      </c>
      <c r="F825" s="244" t="s">
        <v>484</v>
      </c>
    </row>
    <row r="826" spans="1:6" ht="13.5" hidden="1" customHeight="1" outlineLevel="1" x14ac:dyDescent="0.25">
      <c r="A826" s="126" t="s">
        <v>585</v>
      </c>
      <c r="B826" s="32" t="s">
        <v>583</v>
      </c>
      <c r="C826" s="108" t="s">
        <v>2361</v>
      </c>
      <c r="D826" s="276">
        <v>1364.82</v>
      </c>
      <c r="E826" s="312">
        <f t="shared" si="82"/>
        <v>1364.82</v>
      </c>
      <c r="F826" s="244" t="s">
        <v>484</v>
      </c>
    </row>
    <row r="827" spans="1:6" ht="13.5" hidden="1" customHeight="1" outlineLevel="1" x14ac:dyDescent="0.25">
      <c r="A827" s="134" t="s">
        <v>1121</v>
      </c>
      <c r="B827" s="24" t="s">
        <v>1122</v>
      </c>
      <c r="C827" s="108" t="s">
        <v>2362</v>
      </c>
      <c r="D827" s="276">
        <v>1516.62</v>
      </c>
      <c r="E827" s="312">
        <f t="shared" si="82"/>
        <v>1516.62</v>
      </c>
      <c r="F827" s="244" t="s">
        <v>484</v>
      </c>
    </row>
    <row r="828" spans="1:6" ht="13.5" hidden="1" customHeight="1" outlineLevel="1" x14ac:dyDescent="0.25">
      <c r="A828" s="134" t="s">
        <v>802</v>
      </c>
      <c r="B828" s="24" t="s">
        <v>800</v>
      </c>
      <c r="C828" s="108" t="s">
        <v>2363</v>
      </c>
      <c r="D828" s="276">
        <v>1516.62</v>
      </c>
      <c r="E828" s="312">
        <f t="shared" si="82"/>
        <v>1516.62</v>
      </c>
      <c r="F828" s="244" t="s">
        <v>484</v>
      </c>
    </row>
    <row r="829" spans="1:6" ht="13.5" hidden="1" customHeight="1" outlineLevel="1" x14ac:dyDescent="0.25">
      <c r="A829" s="134" t="s">
        <v>476</v>
      </c>
      <c r="B829" s="24" t="s">
        <v>474</v>
      </c>
      <c r="C829" s="179" t="s">
        <v>2364</v>
      </c>
      <c r="D829" s="276">
        <v>909.41999999999985</v>
      </c>
      <c r="E829" s="312">
        <f t="shared" si="82"/>
        <v>909.41999999999985</v>
      </c>
      <c r="F829" s="244" t="s">
        <v>484</v>
      </c>
    </row>
    <row r="830" spans="1:6" ht="15" hidden="1" customHeight="1" outlineLevel="1" x14ac:dyDescent="0.25">
      <c r="A830" s="134" t="s">
        <v>479</v>
      </c>
      <c r="B830" s="24" t="s">
        <v>477</v>
      </c>
      <c r="C830" s="108" t="s">
        <v>2365</v>
      </c>
      <c r="D830" s="276">
        <v>1061.22</v>
      </c>
      <c r="E830" s="312">
        <f t="shared" si="82"/>
        <v>1061.22</v>
      </c>
      <c r="F830" s="244" t="s">
        <v>484</v>
      </c>
    </row>
    <row r="831" spans="1:6" ht="15" hidden="1" customHeight="1" outlineLevel="1" x14ac:dyDescent="0.25">
      <c r="A831" s="134" t="s">
        <v>480</v>
      </c>
      <c r="B831" s="24" t="s">
        <v>478</v>
      </c>
      <c r="C831" s="108" t="s">
        <v>2366</v>
      </c>
      <c r="D831" s="276">
        <v>1061.22</v>
      </c>
      <c r="E831" s="312">
        <f t="shared" si="82"/>
        <v>1061.22</v>
      </c>
      <c r="F831" s="244" t="s">
        <v>484</v>
      </c>
    </row>
    <row r="832" spans="1:6" ht="15" hidden="1" customHeight="1" outlineLevel="1" x14ac:dyDescent="0.25">
      <c r="A832" s="134" t="s">
        <v>801</v>
      </c>
      <c r="B832" s="24" t="s">
        <v>799</v>
      </c>
      <c r="C832" s="108" t="s">
        <v>2367</v>
      </c>
      <c r="D832" s="276">
        <v>1213.0199999999998</v>
      </c>
      <c r="E832" s="312">
        <f t="shared" si="82"/>
        <v>1213.0199999999998</v>
      </c>
      <c r="F832" s="244" t="s">
        <v>484</v>
      </c>
    </row>
    <row r="833" spans="1:6" ht="15" hidden="1" customHeight="1" outlineLevel="1" x14ac:dyDescent="0.25">
      <c r="A833" s="134" t="s">
        <v>1136</v>
      </c>
      <c r="B833" s="24" t="s">
        <v>1135</v>
      </c>
      <c r="C833" s="108" t="s">
        <v>2368</v>
      </c>
      <c r="D833" s="276">
        <v>1213.0199999999998</v>
      </c>
      <c r="E833" s="312">
        <f t="shared" si="82"/>
        <v>1213.0199999999998</v>
      </c>
      <c r="F833" s="244" t="s">
        <v>484</v>
      </c>
    </row>
    <row r="834" spans="1:6" ht="15" hidden="1" customHeight="1" outlineLevel="1" x14ac:dyDescent="0.25">
      <c r="A834" s="134" t="s">
        <v>475</v>
      </c>
      <c r="B834" s="24" t="s">
        <v>473</v>
      </c>
      <c r="C834" s="179" t="s">
        <v>2369</v>
      </c>
      <c r="D834" s="276">
        <v>909.41999999999985</v>
      </c>
      <c r="E834" s="312">
        <f t="shared" si="82"/>
        <v>909.41999999999985</v>
      </c>
      <c r="F834" s="244" t="s">
        <v>484</v>
      </c>
    </row>
    <row r="835" spans="1:6" ht="14.25" hidden="1" customHeight="1" outlineLevel="1" x14ac:dyDescent="0.25">
      <c r="A835" s="134" t="s">
        <v>1406</v>
      </c>
      <c r="B835" s="53" t="s">
        <v>1404</v>
      </c>
      <c r="C835" s="143" t="s">
        <v>2245</v>
      </c>
      <c r="D835" s="276">
        <v>1516.62</v>
      </c>
      <c r="E835" s="312">
        <f t="shared" si="82"/>
        <v>1516.62</v>
      </c>
      <c r="F835" s="244" t="s">
        <v>484</v>
      </c>
    </row>
    <row r="836" spans="1:6" ht="14.25" hidden="1" customHeight="1" outlineLevel="1" x14ac:dyDescent="0.25">
      <c r="A836" s="134" t="s">
        <v>1407</v>
      </c>
      <c r="B836" s="32" t="s">
        <v>1405</v>
      </c>
      <c r="C836" s="143" t="s">
        <v>2246</v>
      </c>
      <c r="D836" s="276">
        <v>1820.2199999999998</v>
      </c>
      <c r="E836" s="312">
        <f t="shared" si="82"/>
        <v>1820.2199999999998</v>
      </c>
      <c r="F836" s="244" t="s">
        <v>484</v>
      </c>
    </row>
    <row r="837" spans="1:6" ht="14.25" hidden="1" customHeight="1" outlineLevel="1" x14ac:dyDescent="0.25">
      <c r="A837" s="134" t="s">
        <v>1410</v>
      </c>
      <c r="B837" s="53" t="s">
        <v>1408</v>
      </c>
      <c r="C837" s="143" t="s">
        <v>2247</v>
      </c>
      <c r="D837" s="276">
        <v>1820.2199999999998</v>
      </c>
      <c r="E837" s="312">
        <f t="shared" si="82"/>
        <v>1820.2199999999998</v>
      </c>
      <c r="F837" s="244" t="s">
        <v>484</v>
      </c>
    </row>
    <row r="838" spans="1:6" ht="14.25" hidden="1" customHeight="1" outlineLevel="1" x14ac:dyDescent="0.25">
      <c r="A838" s="134" t="s">
        <v>1411</v>
      </c>
      <c r="B838" s="32" t="s">
        <v>1409</v>
      </c>
      <c r="C838" s="143" t="s">
        <v>2248</v>
      </c>
      <c r="D838" s="276">
        <v>2123.8199999999997</v>
      </c>
      <c r="E838" s="312">
        <f t="shared" si="82"/>
        <v>2123.8199999999997</v>
      </c>
      <c r="F838" s="244" t="s">
        <v>484</v>
      </c>
    </row>
    <row r="839" spans="1:6" ht="14.25" hidden="1" customHeight="1" outlineLevel="1" x14ac:dyDescent="0.25">
      <c r="A839" s="157" t="s">
        <v>922</v>
      </c>
      <c r="B839" s="32" t="s">
        <v>921</v>
      </c>
      <c r="C839" s="108" t="s">
        <v>2327</v>
      </c>
      <c r="D839" s="276">
        <v>757.61999999999989</v>
      </c>
      <c r="E839" s="312">
        <f t="shared" si="82"/>
        <v>757.61999999999989</v>
      </c>
      <c r="F839" s="244" t="s">
        <v>484</v>
      </c>
    </row>
    <row r="840" spans="1:6" ht="14.25" hidden="1" customHeight="1" outlineLevel="1" x14ac:dyDescent="0.25">
      <c r="A840" s="157" t="s">
        <v>1032</v>
      </c>
      <c r="B840" s="32" t="s">
        <v>1031</v>
      </c>
      <c r="C840" s="108" t="s">
        <v>2328</v>
      </c>
      <c r="D840" s="276">
        <v>909.41999999999985</v>
      </c>
      <c r="E840" s="312">
        <f t="shared" si="82"/>
        <v>909.41999999999985</v>
      </c>
      <c r="F840" s="244" t="s">
        <v>484</v>
      </c>
    </row>
    <row r="841" spans="1:6" ht="14.25" hidden="1" customHeight="1" outlineLevel="1" x14ac:dyDescent="0.25">
      <c r="A841" s="134" t="s">
        <v>1030</v>
      </c>
      <c r="B841" s="32" t="s">
        <v>1029</v>
      </c>
      <c r="C841" s="143" t="s">
        <v>2329</v>
      </c>
      <c r="D841" s="276">
        <v>833.51999999999987</v>
      </c>
      <c r="E841" s="312">
        <f t="shared" si="82"/>
        <v>833.51999999999987</v>
      </c>
      <c r="F841" s="244" t="s">
        <v>484</v>
      </c>
    </row>
    <row r="842" spans="1:6" ht="14.25" hidden="1" customHeight="1" outlineLevel="1" x14ac:dyDescent="0.25">
      <c r="A842" s="134" t="s">
        <v>920</v>
      </c>
      <c r="B842" s="32" t="s">
        <v>919</v>
      </c>
      <c r="C842" s="143" t="s">
        <v>2330</v>
      </c>
      <c r="D842" s="276">
        <v>681.71999999999991</v>
      </c>
      <c r="E842" s="312">
        <f t="shared" si="82"/>
        <v>681.71999999999991</v>
      </c>
      <c r="F842" s="244" t="s">
        <v>484</v>
      </c>
    </row>
    <row r="843" spans="1:6" s="26" customFormat="1" ht="14.25" hidden="1" customHeight="1" outlineLevel="1" x14ac:dyDescent="0.25">
      <c r="A843" s="124" t="s">
        <v>723</v>
      </c>
      <c r="B843" s="33" t="s">
        <v>721</v>
      </c>
      <c r="C843" s="101" t="s">
        <v>2370</v>
      </c>
      <c r="D843" s="276">
        <v>833.51999999999987</v>
      </c>
      <c r="E843" s="312">
        <f t="shared" si="82"/>
        <v>833.51999999999987</v>
      </c>
      <c r="F843" s="244" t="s">
        <v>484</v>
      </c>
    </row>
    <row r="844" spans="1:6" ht="14.25" hidden="1" customHeight="1" outlineLevel="1" x14ac:dyDescent="0.25">
      <c r="A844" s="126" t="s">
        <v>1527</v>
      </c>
      <c r="B844" s="32" t="s">
        <v>1521</v>
      </c>
      <c r="C844" s="108" t="s">
        <v>2371</v>
      </c>
      <c r="D844" s="276">
        <v>636.17999999999995</v>
      </c>
      <c r="E844" s="312">
        <f t="shared" si="82"/>
        <v>636.17999999999995</v>
      </c>
      <c r="F844" s="244" t="s">
        <v>484</v>
      </c>
    </row>
    <row r="845" spans="1:6" ht="14.25" hidden="1" customHeight="1" outlineLevel="1" x14ac:dyDescent="0.25">
      <c r="A845" s="124" t="s">
        <v>755</v>
      </c>
      <c r="B845" s="33" t="s">
        <v>754</v>
      </c>
      <c r="C845" s="143" t="s">
        <v>2303</v>
      </c>
      <c r="D845" s="276">
        <v>1744.32</v>
      </c>
      <c r="E845" s="312">
        <f t="shared" si="82"/>
        <v>1744.32</v>
      </c>
      <c r="F845" s="244" t="s">
        <v>484</v>
      </c>
    </row>
    <row r="846" spans="1:6" ht="14.25" hidden="1" customHeight="1" outlineLevel="1" x14ac:dyDescent="0.25">
      <c r="A846" s="124" t="s">
        <v>1690</v>
      </c>
      <c r="B846" s="21" t="s">
        <v>1691</v>
      </c>
      <c r="C846" s="143" t="s">
        <v>2331</v>
      </c>
      <c r="D846" s="276">
        <v>2548.8599999999997</v>
      </c>
      <c r="E846" s="312">
        <f>D846*(1-'IP-камери Canon'!$E$5)</f>
        <v>2548.8599999999997</v>
      </c>
      <c r="F846" s="244" t="s">
        <v>484</v>
      </c>
    </row>
    <row r="847" spans="1:6" ht="14.25" hidden="1" customHeight="1" outlineLevel="1" x14ac:dyDescent="0.25">
      <c r="A847" s="124" t="s">
        <v>1688</v>
      </c>
      <c r="B847" s="21" t="s">
        <v>1689</v>
      </c>
      <c r="C847" s="143" t="s">
        <v>2332</v>
      </c>
      <c r="D847" s="276">
        <v>2548.8599999999997</v>
      </c>
      <c r="E847" s="312">
        <f>D847*(1-'IP-камери Canon'!$E$5)</f>
        <v>2548.8599999999997</v>
      </c>
      <c r="F847" s="244" t="s">
        <v>484</v>
      </c>
    </row>
    <row r="848" spans="1:6" ht="14.25" hidden="1" customHeight="1" outlineLevel="1" x14ac:dyDescent="0.25">
      <c r="A848" s="126" t="s">
        <v>1528</v>
      </c>
      <c r="B848" s="32" t="s">
        <v>1522</v>
      </c>
      <c r="C848" s="108" t="s">
        <v>2372</v>
      </c>
      <c r="D848" s="276">
        <v>712.07999999999993</v>
      </c>
      <c r="E848" s="312">
        <f>D848*(1-$E$5)</f>
        <v>712.07999999999993</v>
      </c>
      <c r="F848" s="244" t="s">
        <v>484</v>
      </c>
    </row>
    <row r="849" spans="1:6" ht="14.25" hidden="1" customHeight="1" outlineLevel="1" x14ac:dyDescent="0.25">
      <c r="A849" s="136" t="s">
        <v>1148</v>
      </c>
      <c r="B849" s="38" t="s">
        <v>1145</v>
      </c>
      <c r="C849" s="101" t="s">
        <v>1164</v>
      </c>
      <c r="D849" s="276">
        <v>150.41999999999999</v>
      </c>
      <c r="E849" s="312">
        <f>D849*(1-'Аксесуари AXIS'!$E$5)</f>
        <v>150.41999999999999</v>
      </c>
      <c r="F849" s="244" t="s">
        <v>484</v>
      </c>
    </row>
    <row r="850" spans="1:6" ht="14.25" hidden="1" customHeight="1" outlineLevel="1" x14ac:dyDescent="0.25">
      <c r="A850" s="124" t="s">
        <v>1417</v>
      </c>
      <c r="B850" s="33" t="s">
        <v>1415</v>
      </c>
      <c r="C850" s="143" t="s">
        <v>2373</v>
      </c>
      <c r="D850" s="276">
        <v>1972.0199999999998</v>
      </c>
      <c r="E850" s="312">
        <f t="shared" ref="E850:E881" si="83">D850*(1-$E$5)</f>
        <v>1972.0199999999998</v>
      </c>
      <c r="F850" s="244" t="s">
        <v>484</v>
      </c>
    </row>
    <row r="851" spans="1:6" ht="14.25" hidden="1" customHeight="1" outlineLevel="1" x14ac:dyDescent="0.25">
      <c r="A851" s="124" t="s">
        <v>1418</v>
      </c>
      <c r="B851" s="33" t="s">
        <v>1416</v>
      </c>
      <c r="C851" s="143" t="s">
        <v>2249</v>
      </c>
      <c r="D851" s="276">
        <v>2427.4199999999996</v>
      </c>
      <c r="E851" s="312">
        <f t="shared" si="83"/>
        <v>2427.4199999999996</v>
      </c>
      <c r="F851" s="244" t="s">
        <v>484</v>
      </c>
    </row>
    <row r="852" spans="1:6" s="26" customFormat="1" ht="14.25" hidden="1" customHeight="1" outlineLevel="1" x14ac:dyDescent="0.25">
      <c r="A852" s="152" t="s">
        <v>1269</v>
      </c>
      <c r="B852" s="33" t="s">
        <v>1268</v>
      </c>
      <c r="C852" s="173" t="s">
        <v>2374</v>
      </c>
      <c r="D852" s="276">
        <v>909.41999999999985</v>
      </c>
      <c r="E852" s="312">
        <f t="shared" si="83"/>
        <v>909.41999999999985</v>
      </c>
      <c r="F852" s="244" t="s">
        <v>484</v>
      </c>
    </row>
    <row r="853" spans="1:6" ht="14.25" hidden="1" customHeight="1" outlineLevel="1" x14ac:dyDescent="0.25">
      <c r="A853" s="124" t="s">
        <v>949</v>
      </c>
      <c r="B853" s="33" t="s">
        <v>798</v>
      </c>
      <c r="C853" s="143" t="s">
        <v>2304</v>
      </c>
      <c r="D853" s="276">
        <v>1364.82</v>
      </c>
      <c r="E853" s="312">
        <f t="shared" si="83"/>
        <v>1364.82</v>
      </c>
      <c r="F853" s="244" t="s">
        <v>484</v>
      </c>
    </row>
    <row r="854" spans="1:6" ht="14.25" hidden="1" customHeight="1" outlineLevel="1" x14ac:dyDescent="0.25">
      <c r="A854" s="124" t="s">
        <v>1369</v>
      </c>
      <c r="B854" s="32" t="s">
        <v>1366</v>
      </c>
      <c r="C854" s="143" t="s">
        <v>1370</v>
      </c>
      <c r="D854" s="276">
        <v>9106.6200000000008</v>
      </c>
      <c r="E854" s="312">
        <f t="shared" si="83"/>
        <v>9106.6200000000008</v>
      </c>
      <c r="F854" s="244" t="s">
        <v>484</v>
      </c>
    </row>
    <row r="855" spans="1:6" ht="14.25" hidden="1" customHeight="1" outlineLevel="1" x14ac:dyDescent="0.25">
      <c r="A855" s="136" t="s">
        <v>1149</v>
      </c>
      <c r="B855" s="38" t="s">
        <v>1146</v>
      </c>
      <c r="C855" s="143" t="s">
        <v>1162</v>
      </c>
      <c r="D855" s="276">
        <v>681.71999999999991</v>
      </c>
      <c r="E855" s="312">
        <f t="shared" si="83"/>
        <v>681.71999999999991</v>
      </c>
      <c r="F855" s="244" t="s">
        <v>484</v>
      </c>
    </row>
    <row r="856" spans="1:6" ht="14.25" hidden="1" customHeight="1" outlineLevel="1" x14ac:dyDescent="0.25">
      <c r="A856" s="137" t="s">
        <v>1214</v>
      </c>
      <c r="B856" s="24" t="s">
        <v>1206</v>
      </c>
      <c r="C856" s="174" t="s">
        <v>2375</v>
      </c>
      <c r="D856" s="276">
        <v>10624.619999999997</v>
      </c>
      <c r="E856" s="312">
        <f t="shared" si="83"/>
        <v>10624.619999999997</v>
      </c>
      <c r="F856" s="244" t="s">
        <v>484</v>
      </c>
    </row>
    <row r="857" spans="1:6" ht="14.25" hidden="1" customHeight="1" outlineLevel="1" x14ac:dyDescent="0.25">
      <c r="A857" s="128" t="s">
        <v>1216</v>
      </c>
      <c r="B857" s="53" t="s">
        <v>1208</v>
      </c>
      <c r="C857" s="174" t="s">
        <v>2376</v>
      </c>
      <c r="D857" s="276">
        <v>10624.619999999997</v>
      </c>
      <c r="E857" s="312">
        <f t="shared" si="83"/>
        <v>10624.619999999997</v>
      </c>
      <c r="F857" s="244" t="s">
        <v>484</v>
      </c>
    </row>
    <row r="858" spans="1:6" ht="14.25" hidden="1" customHeight="1" outlineLevel="1" x14ac:dyDescent="0.25">
      <c r="A858" s="137" t="s">
        <v>1218</v>
      </c>
      <c r="B858" s="53" t="s">
        <v>1210</v>
      </c>
      <c r="C858" s="174" t="s">
        <v>2377</v>
      </c>
      <c r="D858" s="276">
        <v>12142.619999999997</v>
      </c>
      <c r="E858" s="312">
        <f t="shared" si="83"/>
        <v>12142.619999999997</v>
      </c>
      <c r="F858" s="244" t="s">
        <v>484</v>
      </c>
    </row>
    <row r="859" spans="1:6" ht="14.25" hidden="1" customHeight="1" outlineLevel="1" x14ac:dyDescent="0.25">
      <c r="A859" s="128" t="s">
        <v>1220</v>
      </c>
      <c r="B859" s="53" t="s">
        <v>1212</v>
      </c>
      <c r="C859" s="174" t="s">
        <v>2378</v>
      </c>
      <c r="D859" s="276">
        <v>15178.619999999997</v>
      </c>
      <c r="E859" s="312">
        <f t="shared" si="83"/>
        <v>15178.619999999997</v>
      </c>
      <c r="F859" s="244" t="s">
        <v>484</v>
      </c>
    </row>
    <row r="860" spans="1:6" ht="14.25" hidden="1" customHeight="1" outlineLevel="1" x14ac:dyDescent="0.25">
      <c r="A860" s="124" t="s">
        <v>1425</v>
      </c>
      <c r="B860" s="21" t="s">
        <v>1423</v>
      </c>
      <c r="C860" s="143" t="s">
        <v>2250</v>
      </c>
      <c r="D860" s="276">
        <v>16696.62</v>
      </c>
      <c r="E860" s="312">
        <f t="shared" si="83"/>
        <v>16696.62</v>
      </c>
      <c r="F860" s="244" t="s">
        <v>484</v>
      </c>
    </row>
    <row r="861" spans="1:6" ht="14.25" hidden="1" customHeight="1" outlineLevel="1" x14ac:dyDescent="0.25">
      <c r="A861" s="124" t="s">
        <v>1426</v>
      </c>
      <c r="B861" s="21" t="s">
        <v>1424</v>
      </c>
      <c r="C861" s="143" t="s">
        <v>2251</v>
      </c>
      <c r="D861" s="276">
        <v>10624.619999999997</v>
      </c>
      <c r="E861" s="312">
        <f t="shared" si="83"/>
        <v>10624.619999999997</v>
      </c>
      <c r="F861" s="244" t="s">
        <v>484</v>
      </c>
    </row>
    <row r="862" spans="1:6" ht="14.25" hidden="1" customHeight="1" outlineLevel="1" x14ac:dyDescent="0.25">
      <c r="A862" s="152" t="s">
        <v>828</v>
      </c>
      <c r="B862" s="91" t="s">
        <v>826</v>
      </c>
      <c r="C862" s="108" t="s">
        <v>2292</v>
      </c>
      <c r="D862" s="276">
        <v>681.71999999999991</v>
      </c>
      <c r="E862" s="312">
        <f t="shared" si="83"/>
        <v>681.71999999999991</v>
      </c>
      <c r="F862" s="244" t="s">
        <v>484</v>
      </c>
    </row>
    <row r="863" spans="1:6" ht="14.25" hidden="1" customHeight="1" outlineLevel="1" x14ac:dyDescent="0.25">
      <c r="A863" s="152" t="s">
        <v>828</v>
      </c>
      <c r="B863" s="91" t="s">
        <v>826</v>
      </c>
      <c r="C863" s="108" t="s">
        <v>2292</v>
      </c>
      <c r="D863" s="276">
        <v>681.71999999999991</v>
      </c>
      <c r="E863" s="312">
        <f t="shared" si="83"/>
        <v>681.71999999999991</v>
      </c>
      <c r="F863" s="244" t="s">
        <v>484</v>
      </c>
    </row>
    <row r="864" spans="1:6" ht="14.25" hidden="1" customHeight="1" outlineLevel="1" x14ac:dyDescent="0.25">
      <c r="A864" s="156" t="s">
        <v>953</v>
      </c>
      <c r="B864" s="24" t="s">
        <v>952</v>
      </c>
      <c r="C864" s="108" t="s">
        <v>2305</v>
      </c>
      <c r="D864" s="276">
        <v>1440.7199999999998</v>
      </c>
      <c r="E864" s="312">
        <f t="shared" si="83"/>
        <v>1440.7199999999998</v>
      </c>
      <c r="F864" s="244" t="s">
        <v>484</v>
      </c>
    </row>
    <row r="865" spans="1:6" ht="14.25" hidden="1" customHeight="1" outlineLevel="1" x14ac:dyDescent="0.25">
      <c r="A865" s="134" t="s">
        <v>1199</v>
      </c>
      <c r="B865" s="24" t="s">
        <v>1197</v>
      </c>
      <c r="C865" s="108" t="s">
        <v>2379</v>
      </c>
      <c r="D865" s="276">
        <v>1516.62</v>
      </c>
      <c r="E865" s="312">
        <f t="shared" si="83"/>
        <v>1516.62</v>
      </c>
      <c r="F865" s="245" t="s">
        <v>484</v>
      </c>
    </row>
    <row r="866" spans="1:6" ht="14.25" hidden="1" customHeight="1" outlineLevel="1" x14ac:dyDescent="0.25">
      <c r="A866" s="126" t="s">
        <v>1203</v>
      </c>
      <c r="B866" s="32" t="s">
        <v>1201</v>
      </c>
      <c r="C866" s="108" t="s">
        <v>2380</v>
      </c>
      <c r="D866" s="276">
        <v>1744.32</v>
      </c>
      <c r="E866" s="312">
        <f t="shared" si="83"/>
        <v>1744.32</v>
      </c>
      <c r="F866" s="245" t="s">
        <v>484</v>
      </c>
    </row>
    <row r="867" spans="1:6" s="20" customFormat="1" ht="14.25" hidden="1" customHeight="1" outlineLevel="1" x14ac:dyDescent="0.25">
      <c r="A867" s="124" t="s">
        <v>1534</v>
      </c>
      <c r="B867" s="33" t="s">
        <v>1533</v>
      </c>
      <c r="C867" s="28" t="s">
        <v>1899</v>
      </c>
      <c r="D867" s="276">
        <v>302.21999999999997</v>
      </c>
      <c r="E867" s="312">
        <f t="shared" si="83"/>
        <v>302.21999999999997</v>
      </c>
      <c r="F867" s="244" t="s">
        <v>484</v>
      </c>
    </row>
    <row r="868" spans="1:6" s="26" customFormat="1" ht="14.25" hidden="1" customHeight="1" outlineLevel="1" x14ac:dyDescent="0.25">
      <c r="A868" s="124" t="s">
        <v>722</v>
      </c>
      <c r="B868" s="33" t="s">
        <v>720</v>
      </c>
      <c r="C868" s="101" t="s">
        <v>2381</v>
      </c>
      <c r="D868" s="276">
        <v>681.71999999999991</v>
      </c>
      <c r="E868" s="312">
        <f t="shared" si="83"/>
        <v>681.71999999999991</v>
      </c>
      <c r="F868" s="244" t="s">
        <v>484</v>
      </c>
    </row>
    <row r="869" spans="1:6" s="26" customFormat="1" ht="14.25" hidden="1" customHeight="1" outlineLevel="1" x14ac:dyDescent="0.25">
      <c r="A869" s="124" t="s">
        <v>907</v>
      </c>
      <c r="B869" s="33" t="s">
        <v>710</v>
      </c>
      <c r="C869" s="101" t="s">
        <v>2382</v>
      </c>
      <c r="D869" s="276">
        <v>454.01999999999992</v>
      </c>
      <c r="E869" s="312">
        <f t="shared" si="83"/>
        <v>454.01999999999992</v>
      </c>
      <c r="F869" s="244" t="s">
        <v>484</v>
      </c>
    </row>
    <row r="870" spans="1:6" ht="14.25" hidden="1" customHeight="1" outlineLevel="1" x14ac:dyDescent="0.25">
      <c r="A870" s="152" t="s">
        <v>1346</v>
      </c>
      <c r="B870" s="29" t="s">
        <v>1347</v>
      </c>
      <c r="C870" s="143" t="s">
        <v>2293</v>
      </c>
      <c r="D870" s="277">
        <v>1516.62</v>
      </c>
      <c r="E870" s="312">
        <f t="shared" si="83"/>
        <v>1516.62</v>
      </c>
      <c r="F870" s="244" t="s">
        <v>484</v>
      </c>
    </row>
    <row r="871" spans="1:6" ht="14.25" hidden="1" customHeight="1" outlineLevel="1" x14ac:dyDescent="0.25">
      <c r="A871" s="158" t="s">
        <v>1302</v>
      </c>
      <c r="B871" s="91" t="s">
        <v>1294</v>
      </c>
      <c r="C871" s="108" t="s">
        <v>2234</v>
      </c>
      <c r="D871" s="276">
        <v>833.51999999999987</v>
      </c>
      <c r="E871" s="312">
        <f t="shared" si="83"/>
        <v>833.51999999999987</v>
      </c>
      <c r="F871" s="244" t="s">
        <v>484</v>
      </c>
    </row>
    <row r="872" spans="1:6" ht="14.25" hidden="1" customHeight="1" outlineLevel="1" x14ac:dyDescent="0.25">
      <c r="A872" s="124" t="s">
        <v>1564</v>
      </c>
      <c r="B872" s="32" t="s">
        <v>1558</v>
      </c>
      <c r="C872" s="143" t="s">
        <v>1569</v>
      </c>
      <c r="D872" s="276">
        <v>4249.0199999999995</v>
      </c>
      <c r="E872" s="312">
        <f t="shared" si="83"/>
        <v>4249.0199999999995</v>
      </c>
      <c r="F872" s="244" t="s">
        <v>484</v>
      </c>
    </row>
    <row r="873" spans="1:6" ht="14.25" hidden="1" customHeight="1" outlineLevel="1" x14ac:dyDescent="0.25">
      <c r="A873" s="124" t="s">
        <v>1563</v>
      </c>
      <c r="B873" s="32" t="s">
        <v>1557</v>
      </c>
      <c r="C873" s="143" t="s">
        <v>1916</v>
      </c>
      <c r="D873" s="276">
        <v>3565.9199999999996</v>
      </c>
      <c r="E873" s="312">
        <f t="shared" si="83"/>
        <v>3565.9199999999996</v>
      </c>
      <c r="F873" s="244" t="s">
        <v>484</v>
      </c>
    </row>
    <row r="874" spans="1:6" ht="14.25" hidden="1" customHeight="1" outlineLevel="1" x14ac:dyDescent="0.25">
      <c r="A874" s="126" t="s">
        <v>1626</v>
      </c>
      <c r="B874" s="32" t="s">
        <v>1625</v>
      </c>
      <c r="C874" s="108" t="s">
        <v>2383</v>
      </c>
      <c r="D874" s="276">
        <v>1137.1199999999999</v>
      </c>
      <c r="E874" s="312">
        <f t="shared" si="83"/>
        <v>1137.1199999999999</v>
      </c>
      <c r="F874" s="244" t="s">
        <v>484</v>
      </c>
    </row>
    <row r="875" spans="1:6" ht="14.25" hidden="1" customHeight="1" outlineLevel="1" x14ac:dyDescent="0.25">
      <c r="A875" s="136" t="s">
        <v>570</v>
      </c>
      <c r="B875" s="38" t="s">
        <v>1156</v>
      </c>
      <c r="C875" s="143" t="s">
        <v>2190</v>
      </c>
      <c r="D875" s="276">
        <v>150.41999999999999</v>
      </c>
      <c r="E875" s="312">
        <f t="shared" si="83"/>
        <v>150.41999999999999</v>
      </c>
      <c r="F875" s="244" t="s">
        <v>484</v>
      </c>
    </row>
    <row r="876" spans="1:6" ht="14.25" hidden="1" customHeight="1" outlineLevel="1" x14ac:dyDescent="0.25">
      <c r="A876" s="124" t="s">
        <v>1438</v>
      </c>
      <c r="B876" s="33" t="s">
        <v>1436</v>
      </c>
      <c r="C876" s="143" t="s">
        <v>2294</v>
      </c>
      <c r="D876" s="276">
        <v>1137.1199999999999</v>
      </c>
      <c r="E876" s="312">
        <f t="shared" si="83"/>
        <v>1137.1199999999999</v>
      </c>
      <c r="F876" s="244" t="s">
        <v>484</v>
      </c>
    </row>
    <row r="877" spans="1:6" ht="14.25" hidden="1" customHeight="1" outlineLevel="1" x14ac:dyDescent="0.25">
      <c r="A877" s="124" t="s">
        <v>1260</v>
      </c>
      <c r="B877" s="33" t="s">
        <v>1253</v>
      </c>
      <c r="C877" s="143" t="s">
        <v>2295</v>
      </c>
      <c r="D877" s="276">
        <v>1137.1199999999999</v>
      </c>
      <c r="E877" s="312">
        <f t="shared" si="83"/>
        <v>1137.1199999999999</v>
      </c>
      <c r="F877" s="244" t="s">
        <v>484</v>
      </c>
    </row>
    <row r="878" spans="1:6" ht="14.25" hidden="1" customHeight="1" outlineLevel="1" x14ac:dyDescent="0.25">
      <c r="A878" s="126" t="s">
        <v>1622</v>
      </c>
      <c r="B878" s="32" t="s">
        <v>1621</v>
      </c>
      <c r="C878" s="108" t="s">
        <v>2252</v>
      </c>
      <c r="D878" s="276">
        <v>985.31999999999982</v>
      </c>
      <c r="E878" s="312">
        <f t="shared" si="83"/>
        <v>985.31999999999982</v>
      </c>
      <c r="F878" s="244" t="s">
        <v>484</v>
      </c>
    </row>
    <row r="879" spans="1:6" ht="14.25" hidden="1" customHeight="1" outlineLevel="1" x14ac:dyDescent="0.25">
      <c r="A879" s="124" t="s">
        <v>342</v>
      </c>
      <c r="B879" s="33" t="s">
        <v>1116</v>
      </c>
      <c r="C879" s="101" t="s">
        <v>1495</v>
      </c>
      <c r="D879" s="276">
        <v>504.84999999999997</v>
      </c>
      <c r="E879" s="312">
        <f t="shared" si="83"/>
        <v>504.84999999999997</v>
      </c>
      <c r="F879" s="244" t="s">
        <v>484</v>
      </c>
    </row>
    <row r="880" spans="1:6" ht="14.25" hidden="1" customHeight="1" outlineLevel="1" x14ac:dyDescent="0.25">
      <c r="A880" s="124" t="s">
        <v>343</v>
      </c>
      <c r="B880" s="33" t="s">
        <v>1117</v>
      </c>
      <c r="C880" s="101" t="s">
        <v>1496</v>
      </c>
      <c r="D880" s="276">
        <v>1263.8499999999999</v>
      </c>
      <c r="E880" s="312">
        <f t="shared" si="83"/>
        <v>1263.8499999999999</v>
      </c>
      <c r="F880" s="244" t="s">
        <v>484</v>
      </c>
    </row>
    <row r="881" spans="1:6" ht="14.25" hidden="1" customHeight="1" outlineLevel="1" x14ac:dyDescent="0.25">
      <c r="A881" s="124" t="s">
        <v>344</v>
      </c>
      <c r="B881" s="33" t="s">
        <v>1118</v>
      </c>
      <c r="C881" s="101" t="s">
        <v>1497</v>
      </c>
      <c r="D881" s="276">
        <v>125.35</v>
      </c>
      <c r="E881" s="312">
        <f t="shared" si="83"/>
        <v>125.35</v>
      </c>
      <c r="F881" s="244" t="s">
        <v>484</v>
      </c>
    </row>
    <row r="882" spans="1:6" ht="14.25" hidden="1" customHeight="1" outlineLevel="1" x14ac:dyDescent="0.25">
      <c r="A882" s="124" t="s">
        <v>345</v>
      </c>
      <c r="B882" s="33" t="s">
        <v>1119</v>
      </c>
      <c r="C882" s="101" t="s">
        <v>1498</v>
      </c>
      <c r="D882" s="276">
        <v>631.34999999999991</v>
      </c>
      <c r="E882" s="312">
        <f t="shared" ref="E882:E913" si="84">D882*(1-$E$5)</f>
        <v>631.34999999999991</v>
      </c>
      <c r="F882" s="244" t="s">
        <v>484</v>
      </c>
    </row>
    <row r="883" spans="1:6" ht="14.25" hidden="1" customHeight="1" outlineLevel="1" x14ac:dyDescent="0.25">
      <c r="A883" s="124" t="s">
        <v>346</v>
      </c>
      <c r="B883" s="33" t="s">
        <v>1120</v>
      </c>
      <c r="C883" s="101" t="s">
        <v>1499</v>
      </c>
      <c r="D883" s="276">
        <v>2503.5499999999997</v>
      </c>
      <c r="E883" s="312">
        <f t="shared" si="84"/>
        <v>2503.5499999999997</v>
      </c>
      <c r="F883" s="244" t="s">
        <v>484</v>
      </c>
    </row>
    <row r="884" spans="1:6" ht="14.25" hidden="1" customHeight="1" outlineLevel="1" x14ac:dyDescent="0.25">
      <c r="A884" s="124" t="s">
        <v>1367</v>
      </c>
      <c r="B884" s="32" t="s">
        <v>1365</v>
      </c>
      <c r="C884" s="143" t="s">
        <v>1368</v>
      </c>
      <c r="D884" s="276">
        <v>6222.4199999999992</v>
      </c>
      <c r="E884" s="312">
        <f t="shared" si="84"/>
        <v>6222.4199999999992</v>
      </c>
      <c r="F884" s="244" t="s">
        <v>484</v>
      </c>
    </row>
    <row r="885" spans="1:6" s="20" customFormat="1" ht="14.25" hidden="1" customHeight="1" outlineLevel="1" x14ac:dyDescent="0.25">
      <c r="A885" s="144" t="s">
        <v>1428</v>
      </c>
      <c r="B885" s="106" t="s">
        <v>1429</v>
      </c>
      <c r="C885" s="28" t="s">
        <v>2384</v>
      </c>
      <c r="D885" s="277">
        <v>378.11999999999995</v>
      </c>
      <c r="E885" s="312">
        <f t="shared" si="84"/>
        <v>378.11999999999995</v>
      </c>
      <c r="F885" s="244" t="s">
        <v>484</v>
      </c>
    </row>
    <row r="886" spans="1:6" ht="14.25" hidden="1" customHeight="1" outlineLevel="1" x14ac:dyDescent="0.25">
      <c r="A886" s="158" t="s">
        <v>777</v>
      </c>
      <c r="B886" s="91" t="s">
        <v>776</v>
      </c>
      <c r="C886" s="175" t="s">
        <v>2385</v>
      </c>
      <c r="D886" s="276">
        <v>423.65999999999991</v>
      </c>
      <c r="E886" s="312">
        <f t="shared" si="84"/>
        <v>423.65999999999991</v>
      </c>
      <c r="F886" s="244" t="s">
        <v>484</v>
      </c>
    </row>
    <row r="887" spans="1:6" ht="14.25" hidden="1" customHeight="1" outlineLevel="1" x14ac:dyDescent="0.25">
      <c r="A887" s="138" t="s">
        <v>716</v>
      </c>
      <c r="B887" s="83" t="s">
        <v>715</v>
      </c>
      <c r="C887" s="176" t="s">
        <v>717</v>
      </c>
      <c r="D887" s="276">
        <v>4173.12</v>
      </c>
      <c r="E887" s="312">
        <f t="shared" si="84"/>
        <v>4173.12</v>
      </c>
      <c r="F887" s="244" t="s">
        <v>484</v>
      </c>
    </row>
    <row r="888" spans="1:6" ht="14.25" hidden="1" customHeight="1" outlineLevel="1" x14ac:dyDescent="0.25">
      <c r="A888" s="158" t="s">
        <v>892</v>
      </c>
      <c r="B888" s="91" t="s">
        <v>891</v>
      </c>
      <c r="C888" s="108" t="s">
        <v>2386</v>
      </c>
      <c r="D888" s="276">
        <v>605.82000000000005</v>
      </c>
      <c r="E888" s="312">
        <f t="shared" si="84"/>
        <v>605.82000000000005</v>
      </c>
      <c r="F888" s="244" t="s">
        <v>484</v>
      </c>
    </row>
    <row r="889" spans="1:6" ht="14.25" hidden="1" customHeight="1" outlineLevel="1" x14ac:dyDescent="0.25">
      <c r="A889" s="161" t="s">
        <v>120</v>
      </c>
      <c r="B889" s="61" t="s">
        <v>121</v>
      </c>
      <c r="C889" s="177" t="s">
        <v>1454</v>
      </c>
      <c r="D889" s="276">
        <v>5994.7199999999993</v>
      </c>
      <c r="E889" s="312">
        <f t="shared" si="84"/>
        <v>5994.7199999999993</v>
      </c>
      <c r="F889" s="244" t="s">
        <v>484</v>
      </c>
    </row>
    <row r="890" spans="1:6" ht="14.25" hidden="1" customHeight="1" outlineLevel="1" x14ac:dyDescent="0.25">
      <c r="A890" s="138" t="s">
        <v>20</v>
      </c>
      <c r="B890" s="60" t="s">
        <v>19</v>
      </c>
      <c r="C890" s="178" t="s">
        <v>21</v>
      </c>
      <c r="D890" s="276">
        <v>3414.12</v>
      </c>
      <c r="E890" s="312">
        <f t="shared" si="84"/>
        <v>3414.12</v>
      </c>
      <c r="F890" s="244" t="s">
        <v>484</v>
      </c>
    </row>
    <row r="891" spans="1:6" ht="14.25" hidden="1" customHeight="1" outlineLevel="1" x14ac:dyDescent="0.25">
      <c r="A891" s="124" t="s">
        <v>823</v>
      </c>
      <c r="B891" s="34" t="s">
        <v>821</v>
      </c>
      <c r="C891" s="28" t="s">
        <v>2387</v>
      </c>
      <c r="D891" s="276">
        <v>271.86</v>
      </c>
      <c r="E891" s="312">
        <f t="shared" si="84"/>
        <v>271.86</v>
      </c>
      <c r="F891" s="244" t="s">
        <v>484</v>
      </c>
    </row>
    <row r="892" spans="1:6" ht="14.25" hidden="1" customHeight="1" outlineLevel="1" x14ac:dyDescent="0.25">
      <c r="A892" s="138" t="s">
        <v>17</v>
      </c>
      <c r="B892" s="60" t="s">
        <v>16</v>
      </c>
      <c r="C892" s="178" t="s">
        <v>18</v>
      </c>
      <c r="D892" s="276">
        <v>2655.12</v>
      </c>
      <c r="E892" s="312">
        <f t="shared" si="84"/>
        <v>2655.12</v>
      </c>
      <c r="F892" s="244" t="s">
        <v>484</v>
      </c>
    </row>
    <row r="893" spans="1:6" ht="14.25" hidden="1" customHeight="1" outlineLevel="1" x14ac:dyDescent="0.25">
      <c r="A893" s="124" t="s">
        <v>1256</v>
      </c>
      <c r="B893" s="33" t="s">
        <v>1249</v>
      </c>
      <c r="C893" s="143" t="s">
        <v>2296</v>
      </c>
      <c r="D893" s="276">
        <v>909.41999999999985</v>
      </c>
      <c r="E893" s="312">
        <f t="shared" si="84"/>
        <v>909.41999999999985</v>
      </c>
      <c r="F893" s="244" t="s">
        <v>484</v>
      </c>
    </row>
    <row r="894" spans="1:6" ht="14.25" hidden="1" customHeight="1" outlineLevel="1" x14ac:dyDescent="0.25">
      <c r="A894" s="124" t="s">
        <v>1257</v>
      </c>
      <c r="B894" s="33" t="s">
        <v>1250</v>
      </c>
      <c r="C894" s="143" t="s">
        <v>2297</v>
      </c>
      <c r="D894" s="276">
        <v>985.31999999999994</v>
      </c>
      <c r="E894" s="312">
        <f t="shared" si="84"/>
        <v>985.31999999999994</v>
      </c>
      <c r="F894" s="244" t="s">
        <v>484</v>
      </c>
    </row>
    <row r="895" spans="1:6" ht="14.25" hidden="1" customHeight="1" outlineLevel="1" x14ac:dyDescent="0.25">
      <c r="A895" s="124" t="s">
        <v>1258</v>
      </c>
      <c r="B895" s="33" t="s">
        <v>1251</v>
      </c>
      <c r="C895" s="143" t="s">
        <v>2298</v>
      </c>
      <c r="D895" s="276">
        <v>985.31999999999994</v>
      </c>
      <c r="E895" s="312">
        <f t="shared" si="84"/>
        <v>985.31999999999994</v>
      </c>
      <c r="F895" s="244" t="s">
        <v>484</v>
      </c>
    </row>
    <row r="896" spans="1:6" s="26" customFormat="1" ht="14.25" hidden="1" customHeight="1" outlineLevel="1" x14ac:dyDescent="0.25">
      <c r="A896" s="124" t="s">
        <v>906</v>
      </c>
      <c r="B896" s="33" t="s">
        <v>709</v>
      </c>
      <c r="C896" s="101" t="s">
        <v>2388</v>
      </c>
      <c r="D896" s="276">
        <v>347.75999999999993</v>
      </c>
      <c r="E896" s="312">
        <f t="shared" si="84"/>
        <v>347.75999999999993</v>
      </c>
      <c r="F896" s="244" t="s">
        <v>484</v>
      </c>
    </row>
    <row r="897" spans="1:6" ht="14.25" hidden="1" customHeight="1" outlineLevel="1" x14ac:dyDescent="0.25">
      <c r="A897" s="124" t="s">
        <v>1434</v>
      </c>
      <c r="B897" s="32" t="s">
        <v>1435</v>
      </c>
      <c r="C897" s="143" t="s">
        <v>2306</v>
      </c>
      <c r="D897" s="276">
        <v>2731.02</v>
      </c>
      <c r="E897" s="312">
        <f t="shared" si="84"/>
        <v>2731.02</v>
      </c>
      <c r="F897" s="244" t="s">
        <v>484</v>
      </c>
    </row>
    <row r="898" spans="1:6" ht="14.25" hidden="1" customHeight="1" outlineLevel="1" x14ac:dyDescent="0.25">
      <c r="A898" s="124" t="s">
        <v>1285</v>
      </c>
      <c r="B898" s="32" t="s">
        <v>1284</v>
      </c>
      <c r="C898" s="143" t="s">
        <v>2315</v>
      </c>
      <c r="D898" s="276">
        <v>2427.4199999999996</v>
      </c>
      <c r="E898" s="312">
        <f t="shared" si="84"/>
        <v>2427.4199999999996</v>
      </c>
      <c r="F898" s="244" t="s">
        <v>484</v>
      </c>
    </row>
    <row r="899" spans="1:6" ht="14.25" hidden="1" customHeight="1" outlineLevel="1" x14ac:dyDescent="0.25">
      <c r="A899" s="134" t="s">
        <v>1342</v>
      </c>
      <c r="B899" s="32" t="s">
        <v>1340</v>
      </c>
      <c r="C899" s="143" t="s">
        <v>2333</v>
      </c>
      <c r="D899" s="276">
        <v>3034.62</v>
      </c>
      <c r="E899" s="312">
        <f t="shared" si="84"/>
        <v>3034.62</v>
      </c>
      <c r="F899" s="244" t="s">
        <v>484</v>
      </c>
    </row>
    <row r="900" spans="1:6" ht="14.25" hidden="1" customHeight="1" outlineLevel="1" x14ac:dyDescent="0.25">
      <c r="A900" s="134" t="s">
        <v>1341</v>
      </c>
      <c r="B900" s="32" t="s">
        <v>1339</v>
      </c>
      <c r="C900" s="143" t="s">
        <v>1343</v>
      </c>
      <c r="D900" s="276">
        <v>2427.4199999999996</v>
      </c>
      <c r="E900" s="312">
        <f t="shared" si="84"/>
        <v>2427.4199999999996</v>
      </c>
      <c r="F900" s="244" t="s">
        <v>484</v>
      </c>
    </row>
    <row r="901" spans="1:6" ht="14.25" hidden="1" customHeight="1" outlineLevel="1" x14ac:dyDescent="0.25">
      <c r="A901" s="134" t="s">
        <v>1198</v>
      </c>
      <c r="B901" s="24" t="s">
        <v>1196</v>
      </c>
      <c r="C901" s="108" t="s">
        <v>2389</v>
      </c>
      <c r="D901" s="276">
        <v>1516.62</v>
      </c>
      <c r="E901" s="312">
        <f t="shared" si="84"/>
        <v>1516.62</v>
      </c>
      <c r="F901" s="244" t="s">
        <v>484</v>
      </c>
    </row>
    <row r="902" spans="1:6" ht="14.25" hidden="1" customHeight="1" outlineLevel="1" x14ac:dyDescent="0.25">
      <c r="A902" s="126" t="s">
        <v>1202</v>
      </c>
      <c r="B902" s="32" t="s">
        <v>1200</v>
      </c>
      <c r="C902" s="108" t="s">
        <v>2390</v>
      </c>
      <c r="D902" s="276">
        <v>1744.32</v>
      </c>
      <c r="E902" s="312">
        <f t="shared" si="84"/>
        <v>1744.32</v>
      </c>
      <c r="F902" s="244" t="s">
        <v>484</v>
      </c>
    </row>
    <row r="903" spans="1:6" ht="14.25" hidden="1" customHeight="1" outlineLevel="1" x14ac:dyDescent="0.25">
      <c r="A903" s="137" t="s">
        <v>1213</v>
      </c>
      <c r="B903" s="53" t="s">
        <v>1205</v>
      </c>
      <c r="C903" s="174" t="s">
        <v>2391</v>
      </c>
      <c r="D903" s="276">
        <v>10624.619999999997</v>
      </c>
      <c r="E903" s="312">
        <f t="shared" si="84"/>
        <v>10624.619999999997</v>
      </c>
      <c r="F903" s="244" t="s">
        <v>484</v>
      </c>
    </row>
    <row r="904" spans="1:6" ht="14.25" hidden="1" customHeight="1" outlineLevel="1" x14ac:dyDescent="0.25">
      <c r="A904" s="137" t="s">
        <v>1217</v>
      </c>
      <c r="B904" s="53" t="s">
        <v>1209</v>
      </c>
      <c r="C904" s="174" t="s">
        <v>2392</v>
      </c>
      <c r="D904" s="276">
        <v>12142.619999999997</v>
      </c>
      <c r="E904" s="312">
        <f t="shared" si="84"/>
        <v>12142.619999999997</v>
      </c>
      <c r="F904" s="244" t="s">
        <v>484</v>
      </c>
    </row>
    <row r="905" spans="1:6" ht="14.25" hidden="1" customHeight="1" outlineLevel="1" x14ac:dyDescent="0.25">
      <c r="A905" s="137" t="s">
        <v>1215</v>
      </c>
      <c r="B905" s="53" t="s">
        <v>1207</v>
      </c>
      <c r="C905" s="174" t="s">
        <v>2393</v>
      </c>
      <c r="D905" s="276">
        <v>10624.619999999997</v>
      </c>
      <c r="E905" s="312">
        <f t="shared" si="84"/>
        <v>10624.619999999997</v>
      </c>
      <c r="F905" s="244" t="s">
        <v>484</v>
      </c>
    </row>
    <row r="906" spans="1:6" ht="14.25" hidden="1" customHeight="1" outlineLevel="1" x14ac:dyDescent="0.25">
      <c r="A906" s="128" t="s">
        <v>1219</v>
      </c>
      <c r="B906" s="53" t="s">
        <v>1211</v>
      </c>
      <c r="C906" s="174" t="s">
        <v>2394</v>
      </c>
      <c r="D906" s="276">
        <v>15178.619999999997</v>
      </c>
      <c r="E906" s="312">
        <f t="shared" si="84"/>
        <v>15178.619999999997</v>
      </c>
      <c r="F906" s="244" t="s">
        <v>484</v>
      </c>
    </row>
    <row r="907" spans="1:6" ht="14.25" hidden="1" customHeight="1" outlineLevel="1" x14ac:dyDescent="0.25">
      <c r="A907" s="128" t="s">
        <v>1184</v>
      </c>
      <c r="B907" s="53" t="s">
        <v>1180</v>
      </c>
      <c r="C907" s="174" t="s">
        <v>1188</v>
      </c>
      <c r="D907" s="276">
        <v>28430.76</v>
      </c>
      <c r="E907" s="312">
        <f t="shared" si="84"/>
        <v>28430.76</v>
      </c>
      <c r="F907" s="244" t="s">
        <v>484</v>
      </c>
    </row>
    <row r="908" spans="1:6" ht="14.25" hidden="1" customHeight="1" outlineLevel="1" x14ac:dyDescent="0.25">
      <c r="A908" s="137" t="s">
        <v>1185</v>
      </c>
      <c r="B908" s="53" t="s">
        <v>1181</v>
      </c>
      <c r="C908" s="174" t="s">
        <v>1189</v>
      </c>
      <c r="D908" s="276">
        <v>31770.359999999997</v>
      </c>
      <c r="E908" s="312">
        <f t="shared" si="84"/>
        <v>31770.359999999997</v>
      </c>
      <c r="F908" s="244" t="s">
        <v>484</v>
      </c>
    </row>
    <row r="909" spans="1:6" ht="14.25" hidden="1" customHeight="1" outlineLevel="1" x14ac:dyDescent="0.25">
      <c r="A909" s="137" t="s">
        <v>1186</v>
      </c>
      <c r="B909" s="53" t="s">
        <v>1182</v>
      </c>
      <c r="C909" s="174" t="s">
        <v>1190</v>
      </c>
      <c r="D909" s="276">
        <v>35261.759999999995</v>
      </c>
      <c r="E909" s="312">
        <f t="shared" si="84"/>
        <v>35261.759999999995</v>
      </c>
      <c r="F909" s="244" t="s">
        <v>484</v>
      </c>
    </row>
    <row r="910" spans="1:6" ht="14.25" hidden="1" customHeight="1" outlineLevel="1" x14ac:dyDescent="0.25">
      <c r="A910" s="128" t="s">
        <v>1187</v>
      </c>
      <c r="B910" s="24" t="s">
        <v>1183</v>
      </c>
      <c r="C910" s="174" t="s">
        <v>1191</v>
      </c>
      <c r="D910" s="276">
        <v>38601.360000000001</v>
      </c>
      <c r="E910" s="312">
        <f t="shared" si="84"/>
        <v>38601.360000000001</v>
      </c>
      <c r="F910" s="244" t="s">
        <v>484</v>
      </c>
    </row>
    <row r="911" spans="1:6" ht="14.25" hidden="1" customHeight="1" outlineLevel="1" x14ac:dyDescent="0.25">
      <c r="A911" s="146" t="s">
        <v>589</v>
      </c>
      <c r="B911" s="32" t="s">
        <v>118</v>
      </c>
      <c r="C911" s="174" t="s">
        <v>2316</v>
      </c>
      <c r="D911" s="276">
        <v>985.31999999999994</v>
      </c>
      <c r="E911" s="312">
        <f t="shared" si="84"/>
        <v>985.31999999999994</v>
      </c>
      <c r="F911" s="244" t="s">
        <v>484</v>
      </c>
    </row>
    <row r="912" spans="1:6" ht="14.25" hidden="1" customHeight="1" outlineLevel="1" x14ac:dyDescent="0.25">
      <c r="A912" s="124" t="s">
        <v>1280</v>
      </c>
      <c r="B912" s="33" t="s">
        <v>1279</v>
      </c>
      <c r="C912" s="101" t="s">
        <v>1281</v>
      </c>
      <c r="D912" s="276">
        <v>188.6</v>
      </c>
      <c r="E912" s="312">
        <f t="shared" si="84"/>
        <v>188.6</v>
      </c>
      <c r="F912" s="244" t="s">
        <v>484</v>
      </c>
    </row>
    <row r="913" spans="1:6" ht="14.25" hidden="1" customHeight="1" outlineLevel="1" x14ac:dyDescent="0.25">
      <c r="A913" s="124" t="s">
        <v>580</v>
      </c>
      <c r="B913" s="34" t="s">
        <v>652</v>
      </c>
      <c r="C913" s="28" t="s">
        <v>2395</v>
      </c>
      <c r="D913" s="276">
        <v>172.095</v>
      </c>
      <c r="E913" s="312">
        <f t="shared" si="84"/>
        <v>172.095</v>
      </c>
      <c r="F913" s="244" t="s">
        <v>484</v>
      </c>
    </row>
    <row r="914" spans="1:6" ht="14.25" hidden="1" customHeight="1" outlineLevel="1" x14ac:dyDescent="0.25">
      <c r="A914" s="138" t="s">
        <v>581</v>
      </c>
      <c r="B914" s="60" t="s">
        <v>660</v>
      </c>
      <c r="C914" s="178" t="s">
        <v>596</v>
      </c>
      <c r="D914" s="276">
        <v>1696.6949999999999</v>
      </c>
      <c r="E914" s="312">
        <f t="shared" ref="E914:E942" si="85">D914*(1-$E$5)</f>
        <v>1696.6949999999999</v>
      </c>
      <c r="F914" s="244" t="s">
        <v>484</v>
      </c>
    </row>
    <row r="915" spans="1:6" ht="14.25" hidden="1" customHeight="1" outlineLevel="1" x14ac:dyDescent="0.25">
      <c r="A915" s="138" t="s">
        <v>259</v>
      </c>
      <c r="B915" s="60" t="s">
        <v>260</v>
      </c>
      <c r="C915" s="178" t="s">
        <v>157</v>
      </c>
      <c r="D915" s="276">
        <v>807.34500000000003</v>
      </c>
      <c r="E915" s="312">
        <f t="shared" si="85"/>
        <v>807.34500000000003</v>
      </c>
      <c r="F915" s="244" t="s">
        <v>484</v>
      </c>
    </row>
    <row r="916" spans="1:6" ht="14.25" hidden="1" customHeight="1" outlineLevel="1" x14ac:dyDescent="0.25">
      <c r="A916" s="124" t="s">
        <v>541</v>
      </c>
      <c r="B916" s="34" t="s">
        <v>653</v>
      </c>
      <c r="C916" s="107" t="s">
        <v>2396</v>
      </c>
      <c r="D916" s="276">
        <v>251.85</v>
      </c>
      <c r="E916" s="312">
        <f t="shared" si="85"/>
        <v>251.85</v>
      </c>
      <c r="F916" s="244" t="s">
        <v>484</v>
      </c>
    </row>
    <row r="917" spans="1:6" ht="14.25" hidden="1" customHeight="1" outlineLevel="1" x14ac:dyDescent="0.25">
      <c r="A917" s="138" t="s">
        <v>542</v>
      </c>
      <c r="B917" s="60" t="s">
        <v>658</v>
      </c>
      <c r="C917" s="176" t="s">
        <v>204</v>
      </c>
      <c r="D917" s="276">
        <v>2465.6</v>
      </c>
      <c r="E917" s="312">
        <f t="shared" si="85"/>
        <v>2465.6</v>
      </c>
      <c r="F917" s="244" t="s">
        <v>484</v>
      </c>
    </row>
    <row r="918" spans="1:6" ht="14.25" hidden="1" customHeight="1" outlineLevel="1" x14ac:dyDescent="0.25">
      <c r="A918" s="124" t="s">
        <v>0</v>
      </c>
      <c r="B918" s="34" t="s">
        <v>654</v>
      </c>
      <c r="C918" s="28" t="s">
        <v>2397</v>
      </c>
      <c r="D918" s="276">
        <v>264.495</v>
      </c>
      <c r="E918" s="312">
        <f t="shared" si="85"/>
        <v>264.495</v>
      </c>
      <c r="F918" s="244" t="s">
        <v>484</v>
      </c>
    </row>
    <row r="919" spans="1:6" ht="14.25" hidden="1" customHeight="1" outlineLevel="1" x14ac:dyDescent="0.25">
      <c r="A919" s="138" t="s">
        <v>1</v>
      </c>
      <c r="B919" s="60" t="s">
        <v>659</v>
      </c>
      <c r="C919" s="178" t="s">
        <v>597</v>
      </c>
      <c r="D919" s="276">
        <v>2609.145</v>
      </c>
      <c r="E919" s="312">
        <f t="shared" si="85"/>
        <v>2609.145</v>
      </c>
      <c r="F919" s="244" t="s">
        <v>484</v>
      </c>
    </row>
    <row r="920" spans="1:6" ht="14.25" hidden="1" customHeight="1" outlineLevel="1" x14ac:dyDescent="0.25">
      <c r="A920" s="138" t="s">
        <v>158</v>
      </c>
      <c r="B920" s="60" t="s">
        <v>159</v>
      </c>
      <c r="C920" s="178" t="s">
        <v>160</v>
      </c>
      <c r="D920" s="276">
        <v>1153.845</v>
      </c>
      <c r="E920" s="312">
        <f t="shared" si="85"/>
        <v>1153.845</v>
      </c>
      <c r="F920" s="244" t="s">
        <v>484</v>
      </c>
    </row>
    <row r="921" spans="1:6" ht="14.25" hidden="1" customHeight="1" outlineLevel="1" x14ac:dyDescent="0.25">
      <c r="A921" s="157" t="s">
        <v>834</v>
      </c>
      <c r="B921" s="53" t="s">
        <v>835</v>
      </c>
      <c r="C921" s="179" t="s">
        <v>2253</v>
      </c>
      <c r="D921" s="276">
        <v>441.59999999999997</v>
      </c>
      <c r="E921" s="312">
        <f t="shared" si="85"/>
        <v>441.59999999999997</v>
      </c>
      <c r="F921" s="244" t="s">
        <v>484</v>
      </c>
    </row>
    <row r="922" spans="1:6" ht="14.25" hidden="1" customHeight="1" outlineLevel="1" x14ac:dyDescent="0.25">
      <c r="A922" s="149" t="s">
        <v>604</v>
      </c>
      <c r="B922" s="62" t="s">
        <v>605</v>
      </c>
      <c r="C922" s="177" t="s">
        <v>522</v>
      </c>
      <c r="D922" s="276">
        <v>4363.0999999999995</v>
      </c>
      <c r="E922" s="312">
        <f t="shared" si="85"/>
        <v>4363.0999999999995</v>
      </c>
      <c r="F922" s="244" t="s">
        <v>484</v>
      </c>
    </row>
    <row r="923" spans="1:6" ht="14.25" hidden="1" customHeight="1" outlineLevel="1" x14ac:dyDescent="0.25">
      <c r="A923" s="157" t="s">
        <v>832</v>
      </c>
      <c r="B923" s="53" t="s">
        <v>833</v>
      </c>
      <c r="C923" s="179" t="s">
        <v>2254</v>
      </c>
      <c r="D923" s="276">
        <v>552</v>
      </c>
      <c r="E923" s="312">
        <f t="shared" si="85"/>
        <v>552</v>
      </c>
      <c r="F923" s="244" t="s">
        <v>484</v>
      </c>
    </row>
    <row r="924" spans="1:6" ht="14.25" hidden="1" customHeight="1" outlineLevel="1" x14ac:dyDescent="0.25">
      <c r="A924" s="149" t="s">
        <v>634</v>
      </c>
      <c r="B924" s="62" t="s">
        <v>803</v>
      </c>
      <c r="C924" s="177" t="s">
        <v>347</v>
      </c>
      <c r="D924" s="276">
        <v>5453.8749999999991</v>
      </c>
      <c r="E924" s="312">
        <f t="shared" si="85"/>
        <v>5453.8749999999991</v>
      </c>
      <c r="F924" s="244" t="s">
        <v>484</v>
      </c>
    </row>
    <row r="925" spans="1:6" ht="14.25" hidden="1" customHeight="1" outlineLevel="1" x14ac:dyDescent="0.25">
      <c r="A925" s="149" t="s">
        <v>602</v>
      </c>
      <c r="B925" s="62" t="s">
        <v>603</v>
      </c>
      <c r="C925" s="177" t="s">
        <v>2191</v>
      </c>
      <c r="D925" s="276">
        <v>2212.3125</v>
      </c>
      <c r="E925" s="312">
        <f t="shared" si="85"/>
        <v>2212.3125</v>
      </c>
      <c r="F925" s="244" t="s">
        <v>484</v>
      </c>
    </row>
    <row r="926" spans="1:6" ht="14.25" hidden="1" customHeight="1" outlineLevel="1" x14ac:dyDescent="0.25">
      <c r="A926" s="149" t="s">
        <v>606</v>
      </c>
      <c r="B926" s="62" t="s">
        <v>607</v>
      </c>
      <c r="C926" s="177" t="s">
        <v>523</v>
      </c>
      <c r="D926" s="276">
        <v>5216.6874999999991</v>
      </c>
      <c r="E926" s="312">
        <f t="shared" si="85"/>
        <v>5216.6874999999991</v>
      </c>
      <c r="F926" s="244" t="s">
        <v>484</v>
      </c>
    </row>
    <row r="927" spans="1:6" ht="14.25" hidden="1" customHeight="1" outlineLevel="1" x14ac:dyDescent="0.25">
      <c r="A927" s="157" t="s">
        <v>838</v>
      </c>
      <c r="B927" s="53" t="s">
        <v>839</v>
      </c>
      <c r="C927" s="179" t="s">
        <v>2255</v>
      </c>
      <c r="D927" s="276">
        <v>568.09999999999991</v>
      </c>
      <c r="E927" s="312">
        <f t="shared" si="85"/>
        <v>568.09999999999991</v>
      </c>
      <c r="F927" s="244" t="s">
        <v>484</v>
      </c>
    </row>
    <row r="928" spans="1:6" ht="14.25" hidden="1" customHeight="1" outlineLevel="1" x14ac:dyDescent="0.25">
      <c r="A928" s="149" t="s">
        <v>612</v>
      </c>
      <c r="B928" s="62" t="s">
        <v>613</v>
      </c>
      <c r="C928" s="177" t="s">
        <v>536</v>
      </c>
      <c r="D928" s="276">
        <v>5628.0999999999995</v>
      </c>
      <c r="E928" s="312">
        <f t="shared" si="85"/>
        <v>5628.0999999999995</v>
      </c>
      <c r="F928" s="244" t="s">
        <v>484</v>
      </c>
    </row>
    <row r="929" spans="1:6" ht="14.25" hidden="1" customHeight="1" outlineLevel="1" x14ac:dyDescent="0.25">
      <c r="A929" s="157" t="s">
        <v>836</v>
      </c>
      <c r="B929" s="53" t="s">
        <v>837</v>
      </c>
      <c r="C929" s="179" t="s">
        <v>2256</v>
      </c>
      <c r="D929" s="276">
        <v>710.12499999999989</v>
      </c>
      <c r="E929" s="312">
        <f t="shared" si="85"/>
        <v>710.12499999999989</v>
      </c>
      <c r="F929" s="244" t="s">
        <v>484</v>
      </c>
    </row>
    <row r="930" spans="1:6" ht="14.25" hidden="1" customHeight="1" outlineLevel="1" x14ac:dyDescent="0.25">
      <c r="A930" s="149" t="s">
        <v>608</v>
      </c>
      <c r="B930" s="62" t="s">
        <v>609</v>
      </c>
      <c r="C930" s="177" t="s">
        <v>524</v>
      </c>
      <c r="D930" s="276">
        <v>7035.1249999999991</v>
      </c>
      <c r="E930" s="312">
        <f t="shared" si="85"/>
        <v>7035.1249999999991</v>
      </c>
      <c r="F930" s="244" t="s">
        <v>484</v>
      </c>
    </row>
    <row r="931" spans="1:6" ht="14.25" hidden="1" customHeight="1" outlineLevel="1" x14ac:dyDescent="0.25">
      <c r="A931" s="149" t="s">
        <v>610</v>
      </c>
      <c r="B931" s="62" t="s">
        <v>611</v>
      </c>
      <c r="C931" s="177" t="s">
        <v>2192</v>
      </c>
      <c r="D931" s="276">
        <v>2844.8125</v>
      </c>
      <c r="E931" s="312">
        <f t="shared" si="85"/>
        <v>2844.8125</v>
      </c>
      <c r="F931" s="244" t="s">
        <v>484</v>
      </c>
    </row>
    <row r="932" spans="1:6" ht="14.25" hidden="1" customHeight="1" outlineLevel="1" x14ac:dyDescent="0.25">
      <c r="A932" s="149" t="s">
        <v>614</v>
      </c>
      <c r="B932" s="62" t="s">
        <v>615</v>
      </c>
      <c r="C932" s="177" t="s">
        <v>537</v>
      </c>
      <c r="D932" s="276">
        <v>6797.9374999999991</v>
      </c>
      <c r="E932" s="312">
        <f t="shared" si="85"/>
        <v>6797.9374999999991</v>
      </c>
      <c r="F932" s="244" t="s">
        <v>484</v>
      </c>
    </row>
    <row r="933" spans="1:6" ht="14.25" hidden="1" customHeight="1" outlineLevel="1" x14ac:dyDescent="0.25">
      <c r="A933" s="158" t="s">
        <v>840</v>
      </c>
      <c r="B933" s="91" t="s">
        <v>841</v>
      </c>
      <c r="C933" s="108" t="s">
        <v>2257</v>
      </c>
      <c r="D933" s="276">
        <v>710.12499999999989</v>
      </c>
      <c r="E933" s="312">
        <f t="shared" si="85"/>
        <v>710.12499999999989</v>
      </c>
      <c r="F933" s="244" t="s">
        <v>484</v>
      </c>
    </row>
    <row r="934" spans="1:6" ht="14.25" hidden="1" customHeight="1" outlineLevel="1" x14ac:dyDescent="0.25">
      <c r="A934" s="161" t="s">
        <v>616</v>
      </c>
      <c r="B934" s="61" t="s">
        <v>617</v>
      </c>
      <c r="C934" s="177" t="s">
        <v>538</v>
      </c>
      <c r="D934" s="276">
        <v>7035.1249999999991</v>
      </c>
      <c r="E934" s="312">
        <f t="shared" si="85"/>
        <v>7035.1249999999991</v>
      </c>
      <c r="F934" s="244" t="s">
        <v>484</v>
      </c>
    </row>
    <row r="935" spans="1:6" ht="14.25" hidden="1" customHeight="1" outlineLevel="1" x14ac:dyDescent="0.25">
      <c r="A935" s="161" t="s">
        <v>618</v>
      </c>
      <c r="B935" s="61" t="s">
        <v>619</v>
      </c>
      <c r="C935" s="177" t="s">
        <v>539</v>
      </c>
      <c r="D935" s="276">
        <v>6639.8124999999991</v>
      </c>
      <c r="E935" s="312">
        <f t="shared" si="85"/>
        <v>6639.8124999999991</v>
      </c>
      <c r="F935" s="244" t="s">
        <v>484</v>
      </c>
    </row>
    <row r="936" spans="1:6" ht="14.25" hidden="1" customHeight="1" outlineLevel="1" x14ac:dyDescent="0.25">
      <c r="A936" s="158" t="s">
        <v>496</v>
      </c>
      <c r="B936" s="54" t="s">
        <v>495</v>
      </c>
      <c r="C936" s="108" t="s">
        <v>2258</v>
      </c>
      <c r="D936" s="276">
        <v>868.24999999999989</v>
      </c>
      <c r="E936" s="312">
        <f t="shared" si="85"/>
        <v>868.24999999999989</v>
      </c>
      <c r="F936" s="244" t="s">
        <v>484</v>
      </c>
    </row>
    <row r="937" spans="1:6" ht="14.25" hidden="1" customHeight="1" outlineLevel="1" x14ac:dyDescent="0.25">
      <c r="A937" s="158" t="s">
        <v>842</v>
      </c>
      <c r="B937" s="54" t="s">
        <v>843</v>
      </c>
      <c r="C937" s="179" t="s">
        <v>2259</v>
      </c>
      <c r="D937" s="276">
        <v>868.24999999999989</v>
      </c>
      <c r="E937" s="312">
        <f t="shared" si="85"/>
        <v>868.24999999999989</v>
      </c>
      <c r="F937" s="244" t="s">
        <v>484</v>
      </c>
    </row>
    <row r="938" spans="1:6" ht="14.25" hidden="1" customHeight="1" outlineLevel="1" x14ac:dyDescent="0.25">
      <c r="A938" s="161" t="s">
        <v>620</v>
      </c>
      <c r="B938" s="61" t="s">
        <v>621</v>
      </c>
      <c r="C938" s="177" t="s">
        <v>923</v>
      </c>
      <c r="D938" s="276">
        <v>8616.375</v>
      </c>
      <c r="E938" s="312">
        <f t="shared" si="85"/>
        <v>8616.375</v>
      </c>
      <c r="F938" s="244" t="s">
        <v>484</v>
      </c>
    </row>
    <row r="939" spans="1:6" ht="14.25" hidden="1" customHeight="1" outlineLevel="1" x14ac:dyDescent="0.25">
      <c r="A939" s="161" t="s">
        <v>622</v>
      </c>
      <c r="B939" s="61" t="s">
        <v>933</v>
      </c>
      <c r="C939" s="177" t="s">
        <v>540</v>
      </c>
      <c r="D939" s="276">
        <v>8141.9999999999991</v>
      </c>
      <c r="E939" s="312">
        <f t="shared" si="85"/>
        <v>8141.9999999999991</v>
      </c>
      <c r="F939" s="244" t="s">
        <v>484</v>
      </c>
    </row>
    <row r="940" spans="1:6" ht="14.25" hidden="1" customHeight="1" outlineLevel="1" x14ac:dyDescent="0.25">
      <c r="A940" s="152" t="s">
        <v>498</v>
      </c>
      <c r="B940" s="91" t="s">
        <v>497</v>
      </c>
      <c r="C940" s="179" t="s">
        <v>2260</v>
      </c>
      <c r="D940" s="276">
        <v>1026.375</v>
      </c>
      <c r="E940" s="312">
        <f t="shared" si="85"/>
        <v>1026.375</v>
      </c>
      <c r="F940" s="244" t="s">
        <v>484</v>
      </c>
    </row>
    <row r="941" spans="1:6" ht="14.25" hidden="1" customHeight="1" outlineLevel="1" x14ac:dyDescent="0.25">
      <c r="A941" s="124" t="s">
        <v>1072</v>
      </c>
      <c r="B941" s="223" t="s">
        <v>1071</v>
      </c>
      <c r="C941" s="101" t="s">
        <v>1073</v>
      </c>
      <c r="D941" s="276">
        <v>112.69999999999999</v>
      </c>
      <c r="E941" s="312">
        <f t="shared" si="85"/>
        <v>112.69999999999999</v>
      </c>
      <c r="F941" s="244" t="s">
        <v>484</v>
      </c>
    </row>
    <row r="942" spans="1:6" ht="14.25" hidden="1" customHeight="1" outlineLevel="1" x14ac:dyDescent="0.25">
      <c r="A942" s="124" t="s">
        <v>566</v>
      </c>
      <c r="B942" s="223" t="s">
        <v>188</v>
      </c>
      <c r="C942" s="101" t="s">
        <v>129</v>
      </c>
      <c r="D942" s="276">
        <v>112.69999999999999</v>
      </c>
      <c r="E942" s="312">
        <f t="shared" si="85"/>
        <v>112.69999999999999</v>
      </c>
      <c r="F942" s="244" t="s">
        <v>484</v>
      </c>
    </row>
    <row r="943" spans="1:6" ht="14.25" hidden="1" customHeight="1" outlineLevel="1" x14ac:dyDescent="0.25">
      <c r="A943" s="124" t="s">
        <v>428</v>
      </c>
      <c r="B943" s="223" t="s">
        <v>427</v>
      </c>
      <c r="C943" s="101" t="s">
        <v>1348</v>
      </c>
      <c r="D943" s="276">
        <v>235.75</v>
      </c>
      <c r="E943" s="312">
        <f>D943*(1-'Аксесуари AXIS'!$E$5)</f>
        <v>235.75</v>
      </c>
      <c r="F943" s="244" t="s">
        <v>484</v>
      </c>
    </row>
    <row r="944" spans="1:6" ht="14.25" hidden="1" customHeight="1" outlineLevel="1" x14ac:dyDescent="0.25">
      <c r="A944" s="124" t="s">
        <v>1273</v>
      </c>
      <c r="B944" s="223" t="s">
        <v>1272</v>
      </c>
      <c r="C944" s="101" t="s">
        <v>1274</v>
      </c>
      <c r="D944" s="276">
        <v>235.75</v>
      </c>
      <c r="E944" s="312">
        <f>D944*(1-'Аксесуари AXIS'!$E$5)</f>
        <v>235.75</v>
      </c>
      <c r="F944" s="244" t="s">
        <v>484</v>
      </c>
    </row>
    <row r="945" spans="1:6" ht="13.8" hidden="1" customHeight="1" outlineLevel="1" x14ac:dyDescent="0.25">
      <c r="A945" s="124" t="s">
        <v>278</v>
      </c>
      <c r="B945" s="223" t="s">
        <v>808</v>
      </c>
      <c r="C945" s="101" t="s">
        <v>257</v>
      </c>
      <c r="D945" s="276">
        <v>75</v>
      </c>
      <c r="E945" s="312">
        <f t="shared" ref="E945:E1008" si="86">D945*(1-$E$5)</f>
        <v>75</v>
      </c>
      <c r="F945" s="244" t="s">
        <v>484</v>
      </c>
    </row>
    <row r="946" spans="1:6" ht="14.25" hidden="1" customHeight="1" outlineLevel="1" x14ac:dyDescent="0.25">
      <c r="A946" s="133" t="s">
        <v>145</v>
      </c>
      <c r="B946" s="32" t="s">
        <v>144</v>
      </c>
      <c r="C946" s="174" t="s">
        <v>2317</v>
      </c>
      <c r="D946" s="276">
        <v>634</v>
      </c>
      <c r="E946" s="312">
        <f t="shared" si="86"/>
        <v>634</v>
      </c>
      <c r="F946" s="244" t="s">
        <v>484</v>
      </c>
    </row>
    <row r="947" spans="1:6" ht="14.25" hidden="1" customHeight="1" outlineLevel="1" x14ac:dyDescent="0.25">
      <c r="A947" s="162" t="s">
        <v>682</v>
      </c>
      <c r="B947" s="32" t="s">
        <v>680</v>
      </c>
      <c r="C947" s="101" t="s">
        <v>2398</v>
      </c>
      <c r="D947" s="276">
        <v>391.54500000000002</v>
      </c>
      <c r="E947" s="312">
        <f t="shared" si="86"/>
        <v>391.54500000000002</v>
      </c>
      <c r="F947" s="244" t="s">
        <v>484</v>
      </c>
    </row>
    <row r="948" spans="1:6" ht="14.25" hidden="1" customHeight="1" outlineLevel="1" x14ac:dyDescent="0.25">
      <c r="A948" s="163" t="s">
        <v>683</v>
      </c>
      <c r="B948" s="59" t="s">
        <v>681</v>
      </c>
      <c r="C948" s="180" t="s">
        <v>335</v>
      </c>
      <c r="D948" s="276">
        <v>3752.5950000000003</v>
      </c>
      <c r="E948" s="312">
        <f t="shared" si="86"/>
        <v>3752.5950000000003</v>
      </c>
      <c r="F948" s="244" t="s">
        <v>484</v>
      </c>
    </row>
    <row r="949" spans="1:6" ht="14.25" hidden="1" customHeight="1" outlineLevel="1" x14ac:dyDescent="0.25">
      <c r="A949" s="124" t="s">
        <v>545</v>
      </c>
      <c r="B949" s="71" t="s">
        <v>957</v>
      </c>
      <c r="C949" s="28" t="s">
        <v>529</v>
      </c>
      <c r="D949" s="276">
        <v>218.29499999999999</v>
      </c>
      <c r="E949" s="312">
        <f t="shared" si="86"/>
        <v>218.29499999999999</v>
      </c>
      <c r="F949" s="244" t="s">
        <v>484</v>
      </c>
    </row>
    <row r="950" spans="1:6" ht="14.25" hidden="1" customHeight="1" outlineLevel="1" x14ac:dyDescent="0.25">
      <c r="A950" s="138" t="s">
        <v>675</v>
      </c>
      <c r="B950" s="59" t="s">
        <v>676</v>
      </c>
      <c r="C950" s="28" t="s">
        <v>676</v>
      </c>
      <c r="D950" s="276">
        <v>2147.145</v>
      </c>
      <c r="E950" s="312">
        <f t="shared" si="86"/>
        <v>2147.145</v>
      </c>
      <c r="F950" s="244" t="s">
        <v>484</v>
      </c>
    </row>
    <row r="951" spans="1:6" ht="14.25" hidden="1" customHeight="1" outlineLevel="1" x14ac:dyDescent="0.25">
      <c r="A951" s="124" t="s">
        <v>546</v>
      </c>
      <c r="B951" s="71" t="s">
        <v>958</v>
      </c>
      <c r="C951" s="28" t="s">
        <v>512</v>
      </c>
      <c r="D951" s="276">
        <v>299.14499999999998</v>
      </c>
      <c r="E951" s="312">
        <f t="shared" si="86"/>
        <v>299.14499999999998</v>
      </c>
      <c r="F951" s="244" t="s">
        <v>484</v>
      </c>
    </row>
    <row r="952" spans="1:6" ht="14.25" hidden="1" customHeight="1" outlineLevel="1" x14ac:dyDescent="0.25">
      <c r="A952" s="124" t="s">
        <v>767</v>
      </c>
      <c r="B952" s="59" t="s">
        <v>245</v>
      </c>
      <c r="C952" s="28" t="s">
        <v>245</v>
      </c>
      <c r="D952" s="276">
        <v>2944.0950000000003</v>
      </c>
      <c r="E952" s="312">
        <f t="shared" si="86"/>
        <v>2944.0950000000003</v>
      </c>
      <c r="F952" s="244" t="s">
        <v>484</v>
      </c>
    </row>
    <row r="953" spans="1:6" ht="14.25" hidden="1" customHeight="1" outlineLevel="1" x14ac:dyDescent="0.25">
      <c r="A953" s="124" t="s">
        <v>547</v>
      </c>
      <c r="B953" s="71" t="s">
        <v>959</v>
      </c>
      <c r="C953" s="28" t="s">
        <v>513</v>
      </c>
      <c r="D953" s="276">
        <v>322.245</v>
      </c>
      <c r="E953" s="312">
        <f t="shared" si="86"/>
        <v>322.245</v>
      </c>
      <c r="F953" s="244" t="s">
        <v>484</v>
      </c>
    </row>
    <row r="954" spans="1:6" ht="14.25" hidden="1" customHeight="1" outlineLevel="1" x14ac:dyDescent="0.25">
      <c r="A954" s="138" t="s">
        <v>766</v>
      </c>
      <c r="B954" s="59" t="s">
        <v>246</v>
      </c>
      <c r="C954" s="178" t="s">
        <v>246</v>
      </c>
      <c r="D954" s="276">
        <v>3175.0950000000003</v>
      </c>
      <c r="E954" s="312">
        <f t="shared" si="86"/>
        <v>3175.0950000000003</v>
      </c>
      <c r="F954" s="244" t="s">
        <v>484</v>
      </c>
    </row>
    <row r="955" spans="1:6" ht="14.25" hidden="1" customHeight="1" outlineLevel="1" x14ac:dyDescent="0.25">
      <c r="A955" s="124" t="s">
        <v>548</v>
      </c>
      <c r="B955" s="71" t="s">
        <v>960</v>
      </c>
      <c r="C955" s="28" t="s">
        <v>2193</v>
      </c>
      <c r="D955" s="276">
        <v>368.44499999999999</v>
      </c>
      <c r="E955" s="312">
        <f t="shared" si="86"/>
        <v>368.44499999999999</v>
      </c>
      <c r="F955" s="244" t="s">
        <v>484</v>
      </c>
    </row>
    <row r="956" spans="1:6" ht="14.25" hidden="1" customHeight="1" outlineLevel="1" x14ac:dyDescent="0.25">
      <c r="A956" s="138" t="s">
        <v>771</v>
      </c>
      <c r="B956" s="59" t="s">
        <v>247</v>
      </c>
      <c r="C956" s="28" t="s">
        <v>247</v>
      </c>
      <c r="D956" s="276">
        <v>3637.0950000000003</v>
      </c>
      <c r="E956" s="312">
        <f t="shared" si="86"/>
        <v>3637.0950000000003</v>
      </c>
      <c r="F956" s="244" t="s">
        <v>484</v>
      </c>
    </row>
    <row r="957" spans="1:6" s="25" customFormat="1" ht="14.25" hidden="1" customHeight="1" outlineLevel="1" x14ac:dyDescent="0.25">
      <c r="A957" s="162" t="s">
        <v>635</v>
      </c>
      <c r="B957" s="32" t="s">
        <v>636</v>
      </c>
      <c r="C957" s="101" t="s">
        <v>2399</v>
      </c>
      <c r="D957" s="276">
        <v>483.94499999999999</v>
      </c>
      <c r="E957" s="312">
        <f t="shared" si="86"/>
        <v>483.94499999999999</v>
      </c>
      <c r="F957" s="244" t="s">
        <v>484</v>
      </c>
    </row>
    <row r="958" spans="1:6" s="25" customFormat="1" ht="14.25" hidden="1" customHeight="1" outlineLevel="1" x14ac:dyDescent="0.25">
      <c r="A958" s="163" t="s">
        <v>637</v>
      </c>
      <c r="B958" s="59" t="s">
        <v>638</v>
      </c>
      <c r="C958" s="180" t="s">
        <v>432</v>
      </c>
      <c r="D958" s="276">
        <v>4630.3950000000004</v>
      </c>
      <c r="E958" s="312">
        <f t="shared" si="86"/>
        <v>4630.3950000000004</v>
      </c>
      <c r="F958" s="244" t="s">
        <v>276</v>
      </c>
    </row>
    <row r="959" spans="1:6" ht="14.25" hidden="1" customHeight="1" outlineLevel="1" x14ac:dyDescent="0.25">
      <c r="A959" s="124" t="s">
        <v>549</v>
      </c>
      <c r="B959" s="71" t="s">
        <v>961</v>
      </c>
      <c r="C959" s="28" t="s">
        <v>2261</v>
      </c>
      <c r="D959" s="276">
        <v>391.54500000000002</v>
      </c>
      <c r="E959" s="312">
        <f t="shared" si="86"/>
        <v>391.54500000000002</v>
      </c>
      <c r="F959" s="244" t="s">
        <v>484</v>
      </c>
    </row>
    <row r="960" spans="1:6" ht="14.25" hidden="1" customHeight="1" outlineLevel="1" x14ac:dyDescent="0.25">
      <c r="A960" s="138" t="s">
        <v>440</v>
      </c>
      <c r="B960" s="72" t="s">
        <v>248</v>
      </c>
      <c r="C960" s="28" t="s">
        <v>248</v>
      </c>
      <c r="D960" s="276">
        <v>3879.645</v>
      </c>
      <c r="E960" s="312">
        <f t="shared" si="86"/>
        <v>3879.645</v>
      </c>
      <c r="F960" s="244" t="s">
        <v>484</v>
      </c>
    </row>
    <row r="961" spans="1:6" ht="14.25" hidden="1" customHeight="1" outlineLevel="1" x14ac:dyDescent="0.25">
      <c r="A961" s="124" t="s">
        <v>551</v>
      </c>
      <c r="B961" s="33" t="s">
        <v>552</v>
      </c>
      <c r="C961" s="28" t="s">
        <v>418</v>
      </c>
      <c r="D961" s="276">
        <v>1846.845</v>
      </c>
      <c r="E961" s="312">
        <f t="shared" si="86"/>
        <v>1846.845</v>
      </c>
      <c r="F961" s="244" t="s">
        <v>484</v>
      </c>
    </row>
    <row r="962" spans="1:6" ht="14.25" hidden="1" customHeight="1" outlineLevel="1" x14ac:dyDescent="0.25">
      <c r="A962" s="138" t="s">
        <v>763</v>
      </c>
      <c r="B962" s="65" t="s">
        <v>249</v>
      </c>
      <c r="C962" s="28" t="s">
        <v>187</v>
      </c>
      <c r="D962" s="276">
        <v>3752.5950000000003</v>
      </c>
      <c r="E962" s="312">
        <f t="shared" si="86"/>
        <v>3752.5950000000003</v>
      </c>
      <c r="F962" s="244" t="s">
        <v>484</v>
      </c>
    </row>
    <row r="963" spans="1:6" ht="14.25" hidden="1" customHeight="1" outlineLevel="1" x14ac:dyDescent="0.25">
      <c r="A963" s="124" t="s">
        <v>550</v>
      </c>
      <c r="B963" s="71" t="s">
        <v>962</v>
      </c>
      <c r="C963" s="28" t="s">
        <v>2262</v>
      </c>
      <c r="D963" s="276">
        <v>483.94499999999999</v>
      </c>
      <c r="E963" s="312">
        <f t="shared" si="86"/>
        <v>483.94499999999999</v>
      </c>
      <c r="F963" s="244" t="s">
        <v>484</v>
      </c>
    </row>
    <row r="964" spans="1:6" ht="14.25" hidden="1" customHeight="1" outlineLevel="1" x14ac:dyDescent="0.25">
      <c r="A964" s="138" t="s">
        <v>439</v>
      </c>
      <c r="B964" s="64" t="s">
        <v>909</v>
      </c>
      <c r="C964" s="28" t="s">
        <v>909</v>
      </c>
      <c r="D964" s="276">
        <v>4792.0950000000003</v>
      </c>
      <c r="E964" s="312">
        <f t="shared" si="86"/>
        <v>4792.0950000000003</v>
      </c>
      <c r="F964" s="244" t="s">
        <v>484</v>
      </c>
    </row>
    <row r="965" spans="1:6" ht="14.25" hidden="1" customHeight="1" outlineLevel="1" x14ac:dyDescent="0.25">
      <c r="A965" s="124" t="s">
        <v>553</v>
      </c>
      <c r="B965" s="35" t="s">
        <v>554</v>
      </c>
      <c r="C965" s="28" t="s">
        <v>426</v>
      </c>
      <c r="D965" s="276">
        <v>2135.5949999999998</v>
      </c>
      <c r="E965" s="312">
        <f t="shared" si="86"/>
        <v>2135.5949999999998</v>
      </c>
      <c r="F965" s="244" t="s">
        <v>484</v>
      </c>
    </row>
    <row r="966" spans="1:6" ht="14.25" hidden="1" customHeight="1" outlineLevel="1" x14ac:dyDescent="0.25">
      <c r="A966" s="138" t="s">
        <v>363</v>
      </c>
      <c r="B966" s="65" t="s">
        <v>910</v>
      </c>
      <c r="C966" s="28" t="s">
        <v>236</v>
      </c>
      <c r="D966" s="276">
        <v>4665.0450000000001</v>
      </c>
      <c r="E966" s="312">
        <f t="shared" si="86"/>
        <v>4665.0450000000001</v>
      </c>
      <c r="F966" s="244" t="s">
        <v>484</v>
      </c>
    </row>
    <row r="967" spans="1:6" ht="14.25" hidden="1" customHeight="1" outlineLevel="1" x14ac:dyDescent="0.25">
      <c r="A967" s="124" t="s">
        <v>526</v>
      </c>
      <c r="B967" s="164" t="s">
        <v>525</v>
      </c>
      <c r="C967" s="143" t="s">
        <v>2400</v>
      </c>
      <c r="D967" s="276">
        <v>622.54499999999996</v>
      </c>
      <c r="E967" s="312">
        <f t="shared" si="86"/>
        <v>622.54499999999996</v>
      </c>
      <c r="F967" s="244" t="s">
        <v>484</v>
      </c>
    </row>
    <row r="968" spans="1:6" ht="14.25" hidden="1" customHeight="1" outlineLevel="1" x14ac:dyDescent="0.25">
      <c r="A968" s="138" t="s">
        <v>765</v>
      </c>
      <c r="B968" s="64" t="s">
        <v>757</v>
      </c>
      <c r="C968" s="181" t="s">
        <v>757</v>
      </c>
      <c r="D968" s="276">
        <v>6143.4449999999997</v>
      </c>
      <c r="E968" s="312">
        <f t="shared" si="86"/>
        <v>6143.4449999999997</v>
      </c>
      <c r="F968" s="244" t="s">
        <v>484</v>
      </c>
    </row>
    <row r="969" spans="1:6" ht="14.25" hidden="1" customHeight="1" outlineLevel="1" x14ac:dyDescent="0.25">
      <c r="A969" s="138" t="s">
        <v>528</v>
      </c>
      <c r="B969" s="65" t="s">
        <v>527</v>
      </c>
      <c r="C969" s="181" t="s">
        <v>436</v>
      </c>
      <c r="D969" s="276">
        <v>853.54499999999996</v>
      </c>
      <c r="E969" s="312">
        <f t="shared" si="86"/>
        <v>853.54499999999996</v>
      </c>
      <c r="F969" s="244" t="s">
        <v>484</v>
      </c>
    </row>
    <row r="970" spans="1:6" ht="14.25" hidden="1" customHeight="1" outlineLevel="1" x14ac:dyDescent="0.25">
      <c r="A970" s="124" t="s">
        <v>180</v>
      </c>
      <c r="B970" s="71" t="s">
        <v>280</v>
      </c>
      <c r="C970" s="101" t="s">
        <v>2311</v>
      </c>
      <c r="D970" s="276">
        <v>985.31999999999982</v>
      </c>
      <c r="E970" s="312">
        <f t="shared" si="86"/>
        <v>985.31999999999982</v>
      </c>
      <c r="F970" s="244" t="s">
        <v>484</v>
      </c>
    </row>
    <row r="971" spans="1:6" ht="14.25" hidden="1" customHeight="1" outlineLevel="1" x14ac:dyDescent="0.25">
      <c r="A971" s="138" t="s">
        <v>154</v>
      </c>
      <c r="B971" s="65" t="s">
        <v>155</v>
      </c>
      <c r="C971" s="180" t="s">
        <v>378</v>
      </c>
      <c r="D971" s="276">
        <v>9713.82</v>
      </c>
      <c r="E971" s="312">
        <f t="shared" si="86"/>
        <v>9713.82</v>
      </c>
      <c r="F971" s="244" t="s">
        <v>484</v>
      </c>
    </row>
    <row r="972" spans="1:6" ht="14.25" hidden="1" customHeight="1" outlineLevel="1" x14ac:dyDescent="0.25">
      <c r="A972" s="124" t="s">
        <v>792</v>
      </c>
      <c r="B972" s="33" t="s">
        <v>790</v>
      </c>
      <c r="C972" s="101" t="s">
        <v>2312</v>
      </c>
      <c r="D972" s="276">
        <v>1061.2199999999998</v>
      </c>
      <c r="E972" s="312">
        <f t="shared" si="86"/>
        <v>1061.2199999999998</v>
      </c>
      <c r="F972" s="244" t="s">
        <v>484</v>
      </c>
    </row>
    <row r="973" spans="1:6" ht="14.25" hidden="1" customHeight="1" outlineLevel="1" x14ac:dyDescent="0.25">
      <c r="A973" s="138" t="s">
        <v>793</v>
      </c>
      <c r="B973" s="65" t="s">
        <v>791</v>
      </c>
      <c r="C973" s="180" t="s">
        <v>794</v>
      </c>
      <c r="D973" s="276">
        <v>10472.819999999998</v>
      </c>
      <c r="E973" s="312">
        <f t="shared" si="86"/>
        <v>10472.819999999998</v>
      </c>
      <c r="F973" s="244" t="s">
        <v>484</v>
      </c>
    </row>
    <row r="974" spans="1:6" ht="14.25" hidden="1" customHeight="1" outlineLevel="1" x14ac:dyDescent="0.25">
      <c r="A974" s="124" t="s">
        <v>182</v>
      </c>
      <c r="B974" s="21" t="s">
        <v>282</v>
      </c>
      <c r="C974" s="143" t="s">
        <v>195</v>
      </c>
      <c r="D974" s="276">
        <v>2054.1875</v>
      </c>
      <c r="E974" s="312">
        <f t="shared" si="86"/>
        <v>2054.1875</v>
      </c>
      <c r="F974" s="244" t="s">
        <v>484</v>
      </c>
    </row>
    <row r="975" spans="1:6" ht="14.25" hidden="1" customHeight="1" outlineLevel="1" x14ac:dyDescent="0.25">
      <c r="A975" s="158" t="s">
        <v>40</v>
      </c>
      <c r="B975" s="54" t="s">
        <v>38</v>
      </c>
      <c r="C975" s="175" t="s">
        <v>2401</v>
      </c>
      <c r="D975" s="276">
        <v>276</v>
      </c>
      <c r="E975" s="312">
        <f t="shared" si="86"/>
        <v>276</v>
      </c>
      <c r="F975" s="244" t="s">
        <v>484</v>
      </c>
    </row>
    <row r="976" spans="1:6" ht="14.25" hidden="1" customHeight="1" outlineLevel="1" x14ac:dyDescent="0.25">
      <c r="A976" s="158" t="s">
        <v>41</v>
      </c>
      <c r="B976" s="54" t="s">
        <v>39</v>
      </c>
      <c r="C976" s="182" t="s">
        <v>2402</v>
      </c>
      <c r="D976" s="276">
        <v>345</v>
      </c>
      <c r="E976" s="312">
        <f t="shared" si="86"/>
        <v>345</v>
      </c>
      <c r="F976" s="244" t="s">
        <v>484</v>
      </c>
    </row>
    <row r="977" spans="1:6" ht="14.25" hidden="1" customHeight="1" outlineLevel="1" x14ac:dyDescent="0.25">
      <c r="A977" s="124" t="s">
        <v>175</v>
      </c>
      <c r="B977" s="71" t="s">
        <v>963</v>
      </c>
      <c r="C977" s="143" t="s">
        <v>2334</v>
      </c>
      <c r="D977" s="276">
        <v>530.14499999999998</v>
      </c>
      <c r="E977" s="312">
        <f t="shared" si="86"/>
        <v>530.14499999999998</v>
      </c>
      <c r="F977" s="244" t="s">
        <v>484</v>
      </c>
    </row>
    <row r="978" spans="1:6" ht="14.25" hidden="1" customHeight="1" outlineLevel="1" x14ac:dyDescent="0.25">
      <c r="A978" s="138" t="s">
        <v>437</v>
      </c>
      <c r="B978" s="64" t="s">
        <v>964</v>
      </c>
      <c r="C978" s="143" t="s">
        <v>964</v>
      </c>
      <c r="D978" s="276">
        <v>5219.4449999999997</v>
      </c>
      <c r="E978" s="312">
        <f t="shared" si="86"/>
        <v>5219.4449999999997</v>
      </c>
      <c r="F978" s="244" t="s">
        <v>484</v>
      </c>
    </row>
    <row r="979" spans="1:6" ht="14.25" hidden="1" customHeight="1" outlineLevel="1" x14ac:dyDescent="0.25">
      <c r="A979" s="124" t="s">
        <v>178</v>
      </c>
      <c r="B979" s="33" t="s">
        <v>582</v>
      </c>
      <c r="C979" s="143" t="s">
        <v>274</v>
      </c>
      <c r="D979" s="276">
        <v>645.64499999999998</v>
      </c>
      <c r="E979" s="312">
        <f t="shared" si="86"/>
        <v>645.64499999999998</v>
      </c>
      <c r="F979" s="244" t="s">
        <v>484</v>
      </c>
    </row>
    <row r="980" spans="1:6" ht="14.25" hidden="1" customHeight="1" outlineLevel="1" x14ac:dyDescent="0.25">
      <c r="A980" s="124" t="s">
        <v>674</v>
      </c>
      <c r="B980" s="33" t="s">
        <v>251</v>
      </c>
      <c r="C980" s="143" t="s">
        <v>275</v>
      </c>
      <c r="D980" s="276">
        <v>784.245</v>
      </c>
      <c r="E980" s="312">
        <f t="shared" si="86"/>
        <v>784.245</v>
      </c>
      <c r="F980" s="244" t="s">
        <v>484</v>
      </c>
    </row>
    <row r="981" spans="1:6" ht="14.25" hidden="1" customHeight="1" outlineLevel="1" x14ac:dyDescent="0.25">
      <c r="A981" s="138" t="s">
        <v>764</v>
      </c>
      <c r="B981" s="65" t="s">
        <v>385</v>
      </c>
      <c r="C981" s="143" t="s">
        <v>386</v>
      </c>
      <c r="D981" s="276">
        <v>4930.6949999999997</v>
      </c>
      <c r="E981" s="312">
        <f t="shared" si="86"/>
        <v>4930.6949999999997</v>
      </c>
      <c r="F981" s="244" t="s">
        <v>484</v>
      </c>
    </row>
    <row r="982" spans="1:6" ht="14.25" hidden="1" customHeight="1" outlineLevel="1" x14ac:dyDescent="0.25">
      <c r="A982" s="124" t="s">
        <v>176</v>
      </c>
      <c r="B982" s="71" t="s">
        <v>387</v>
      </c>
      <c r="C982" s="143" t="s">
        <v>2335</v>
      </c>
      <c r="D982" s="276">
        <v>576.34500000000003</v>
      </c>
      <c r="E982" s="312">
        <f t="shared" si="86"/>
        <v>576.34500000000003</v>
      </c>
      <c r="F982" s="244" t="s">
        <v>484</v>
      </c>
    </row>
    <row r="983" spans="1:6" ht="14.25" hidden="1" customHeight="1" outlineLevel="1" x14ac:dyDescent="0.25">
      <c r="A983" s="138" t="s">
        <v>442</v>
      </c>
      <c r="B983" s="64" t="s">
        <v>388</v>
      </c>
      <c r="C983" s="143" t="s">
        <v>388</v>
      </c>
      <c r="D983" s="276">
        <v>5681.4449999999997</v>
      </c>
      <c r="E983" s="312">
        <f t="shared" si="86"/>
        <v>5681.4449999999997</v>
      </c>
      <c r="F983" s="244" t="s">
        <v>484</v>
      </c>
    </row>
    <row r="984" spans="1:6" ht="14.25" hidden="1" customHeight="1" outlineLevel="1" x14ac:dyDescent="0.25">
      <c r="A984" s="138" t="s">
        <v>768</v>
      </c>
      <c r="B984" s="65" t="s">
        <v>389</v>
      </c>
      <c r="C984" s="143" t="s">
        <v>390</v>
      </c>
      <c r="D984" s="276">
        <v>5392.6949999999997</v>
      </c>
      <c r="E984" s="312">
        <f t="shared" si="86"/>
        <v>5392.6949999999997</v>
      </c>
      <c r="F984" s="244" t="s">
        <v>484</v>
      </c>
    </row>
    <row r="985" spans="1:6" ht="14.25" hidden="1" customHeight="1" outlineLevel="1" x14ac:dyDescent="0.25">
      <c r="A985" s="124" t="s">
        <v>198</v>
      </c>
      <c r="B985" s="71" t="s">
        <v>391</v>
      </c>
      <c r="C985" s="143" t="s">
        <v>2403</v>
      </c>
      <c r="D985" s="276">
        <v>668.745</v>
      </c>
      <c r="E985" s="312">
        <f t="shared" si="86"/>
        <v>668.745</v>
      </c>
      <c r="F985" s="244" t="s">
        <v>484</v>
      </c>
    </row>
    <row r="986" spans="1:6" ht="14.25" hidden="1" customHeight="1" outlineLevel="1" x14ac:dyDescent="0.25">
      <c r="A986" s="138" t="s">
        <v>243</v>
      </c>
      <c r="B986" s="64" t="s">
        <v>392</v>
      </c>
      <c r="C986" s="143" t="s">
        <v>392</v>
      </c>
      <c r="D986" s="276">
        <v>6570.7950000000001</v>
      </c>
      <c r="E986" s="312">
        <f t="shared" si="86"/>
        <v>6570.7950000000001</v>
      </c>
      <c r="F986" s="244" t="s">
        <v>484</v>
      </c>
    </row>
    <row r="987" spans="1:6" ht="14.25" hidden="1" customHeight="1" outlineLevel="1" x14ac:dyDescent="0.25">
      <c r="A987" s="165" t="s">
        <v>572</v>
      </c>
      <c r="B987" s="66" t="s">
        <v>574</v>
      </c>
      <c r="C987" s="143" t="s">
        <v>394</v>
      </c>
      <c r="D987" s="276">
        <v>6224.2950000000001</v>
      </c>
      <c r="E987" s="312">
        <f t="shared" si="86"/>
        <v>6224.2950000000001</v>
      </c>
      <c r="F987" s="244" t="s">
        <v>484</v>
      </c>
    </row>
    <row r="988" spans="1:6" ht="14.25" hidden="1" customHeight="1" outlineLevel="1" x14ac:dyDescent="0.25">
      <c r="A988" s="124" t="s">
        <v>244</v>
      </c>
      <c r="B988" s="33" t="s">
        <v>395</v>
      </c>
      <c r="C988" s="143" t="s">
        <v>396</v>
      </c>
      <c r="D988" s="276">
        <v>784.245</v>
      </c>
      <c r="E988" s="312">
        <f t="shared" si="86"/>
        <v>784.245</v>
      </c>
      <c r="F988" s="244" t="s">
        <v>484</v>
      </c>
    </row>
    <row r="989" spans="1:6" ht="14.25" hidden="1" customHeight="1" outlineLevel="1" x14ac:dyDescent="0.25">
      <c r="A989" s="124" t="s">
        <v>684</v>
      </c>
      <c r="B989" s="33" t="s">
        <v>250</v>
      </c>
      <c r="C989" s="143" t="s">
        <v>756</v>
      </c>
      <c r="D989" s="276">
        <v>922.84500000000003</v>
      </c>
      <c r="E989" s="312">
        <f t="shared" si="86"/>
        <v>922.84500000000003</v>
      </c>
      <c r="F989" s="244" t="s">
        <v>484</v>
      </c>
    </row>
    <row r="990" spans="1:6" ht="14.25" hidden="1" customHeight="1" outlineLevel="1" x14ac:dyDescent="0.25">
      <c r="A990" s="124" t="s">
        <v>177</v>
      </c>
      <c r="B990" s="70" t="s">
        <v>758</v>
      </c>
      <c r="C990" s="143" t="s">
        <v>2336</v>
      </c>
      <c r="D990" s="276">
        <v>1096.095</v>
      </c>
      <c r="E990" s="312">
        <f t="shared" si="86"/>
        <v>1096.095</v>
      </c>
      <c r="F990" s="244" t="s">
        <v>484</v>
      </c>
    </row>
    <row r="991" spans="1:6" ht="14.25" hidden="1" customHeight="1" outlineLevel="1" x14ac:dyDescent="0.25">
      <c r="A991" s="138" t="s">
        <v>441</v>
      </c>
      <c r="B991" s="59" t="s">
        <v>759</v>
      </c>
      <c r="C991" s="181" t="s">
        <v>759</v>
      </c>
      <c r="D991" s="276">
        <v>10855.844999999999</v>
      </c>
      <c r="E991" s="312">
        <f t="shared" si="86"/>
        <v>10855.844999999999</v>
      </c>
      <c r="F991" s="244" t="s">
        <v>484</v>
      </c>
    </row>
    <row r="992" spans="1:6" ht="14.25" hidden="1" customHeight="1" outlineLevel="1" x14ac:dyDescent="0.25">
      <c r="A992" s="138" t="s">
        <v>438</v>
      </c>
      <c r="B992" s="65" t="s">
        <v>760</v>
      </c>
      <c r="C992" s="181" t="s">
        <v>761</v>
      </c>
      <c r="D992" s="276">
        <v>10382.295</v>
      </c>
      <c r="E992" s="312">
        <f t="shared" si="86"/>
        <v>10382.295</v>
      </c>
      <c r="F992" s="244" t="s">
        <v>484</v>
      </c>
    </row>
    <row r="993" spans="1:6" ht="14.25" hidden="1" customHeight="1" outlineLevel="1" x14ac:dyDescent="0.25">
      <c r="A993" s="138" t="s">
        <v>179</v>
      </c>
      <c r="B993" s="65" t="s">
        <v>762</v>
      </c>
      <c r="C993" s="181" t="s">
        <v>633</v>
      </c>
      <c r="D993" s="276">
        <v>1246.2449999999999</v>
      </c>
      <c r="E993" s="312">
        <f t="shared" si="86"/>
        <v>1246.2449999999999</v>
      </c>
      <c r="F993" s="244" t="s">
        <v>484</v>
      </c>
    </row>
    <row r="994" spans="1:6" ht="14.25" hidden="1" customHeight="1" outlineLevel="1" x14ac:dyDescent="0.25">
      <c r="A994" s="138" t="s">
        <v>685</v>
      </c>
      <c r="B994" s="65" t="s">
        <v>45</v>
      </c>
      <c r="C994" s="181" t="s">
        <v>252</v>
      </c>
      <c r="D994" s="276">
        <v>1350.1949999999999</v>
      </c>
      <c r="E994" s="312">
        <f t="shared" si="86"/>
        <v>1350.1949999999999</v>
      </c>
      <c r="F994" s="244" t="s">
        <v>484</v>
      </c>
    </row>
    <row r="995" spans="1:6" ht="14.25" hidden="1" customHeight="1" outlineLevel="1" x14ac:dyDescent="0.25">
      <c r="A995" s="138" t="s">
        <v>662</v>
      </c>
      <c r="B995" s="65" t="s">
        <v>661</v>
      </c>
      <c r="C995" s="181" t="s">
        <v>530</v>
      </c>
      <c r="D995" s="276">
        <v>1731.345</v>
      </c>
      <c r="E995" s="312">
        <f t="shared" si="86"/>
        <v>1731.345</v>
      </c>
      <c r="F995" s="244" t="s">
        <v>484</v>
      </c>
    </row>
    <row r="996" spans="1:6" ht="14.25" hidden="1" customHeight="1" outlineLevel="1" x14ac:dyDescent="0.25">
      <c r="A996" s="124" t="s">
        <v>880</v>
      </c>
      <c r="B996" s="71" t="s">
        <v>531</v>
      </c>
      <c r="C996" s="183" t="s">
        <v>2337</v>
      </c>
      <c r="D996" s="276">
        <v>1257.7950000000001</v>
      </c>
      <c r="E996" s="312">
        <f t="shared" si="86"/>
        <v>1257.7950000000001</v>
      </c>
      <c r="F996" s="244" t="s">
        <v>484</v>
      </c>
    </row>
    <row r="997" spans="1:6" ht="14.25" hidden="1" customHeight="1" outlineLevel="1" x14ac:dyDescent="0.25">
      <c r="A997" s="166" t="s">
        <v>573</v>
      </c>
      <c r="B997" s="59" t="s">
        <v>532</v>
      </c>
      <c r="C997" s="183" t="s">
        <v>229</v>
      </c>
      <c r="D997" s="276">
        <v>12426.645</v>
      </c>
      <c r="E997" s="312">
        <f t="shared" si="86"/>
        <v>12426.645</v>
      </c>
      <c r="F997" s="244" t="s">
        <v>484</v>
      </c>
    </row>
    <row r="998" spans="1:6" ht="14.25" hidden="1" customHeight="1" outlineLevel="1" x14ac:dyDescent="0.25">
      <c r="A998" s="138" t="s">
        <v>678</v>
      </c>
      <c r="B998" s="59" t="s">
        <v>677</v>
      </c>
      <c r="C998" s="183" t="s">
        <v>679</v>
      </c>
      <c r="D998" s="276">
        <v>11387.145</v>
      </c>
      <c r="E998" s="312">
        <f t="shared" si="86"/>
        <v>11387.145</v>
      </c>
      <c r="F998" s="244" t="s">
        <v>484</v>
      </c>
    </row>
    <row r="999" spans="1:6" ht="14.25" hidden="1" customHeight="1" outlineLevel="1" x14ac:dyDescent="0.25">
      <c r="A999" s="124" t="s">
        <v>770</v>
      </c>
      <c r="B999" s="32" t="s">
        <v>769</v>
      </c>
      <c r="C999" s="183" t="s">
        <v>946</v>
      </c>
      <c r="D999" s="276">
        <v>1407.9449999999999</v>
      </c>
      <c r="E999" s="312">
        <f t="shared" si="86"/>
        <v>1407.9449999999999</v>
      </c>
      <c r="F999" s="244" t="s">
        <v>484</v>
      </c>
    </row>
    <row r="1000" spans="1:6" ht="14.25" hidden="1" customHeight="1" outlineLevel="1" x14ac:dyDescent="0.25">
      <c r="A1000" s="124" t="s">
        <v>686</v>
      </c>
      <c r="B1000" s="32" t="s">
        <v>579</v>
      </c>
      <c r="C1000" s="183" t="s">
        <v>51</v>
      </c>
      <c r="D1000" s="276">
        <v>1511.895</v>
      </c>
      <c r="E1000" s="312">
        <f t="shared" si="86"/>
        <v>1511.895</v>
      </c>
      <c r="F1000" s="244" t="s">
        <v>484</v>
      </c>
    </row>
    <row r="1001" spans="1:6" ht="14.25" hidden="1" customHeight="1" outlineLevel="1" x14ac:dyDescent="0.25">
      <c r="A1001" s="162" t="s">
        <v>63</v>
      </c>
      <c r="B1001" s="71" t="s">
        <v>62</v>
      </c>
      <c r="C1001" s="101" t="s">
        <v>2338</v>
      </c>
      <c r="D1001" s="276">
        <v>576.34500000000003</v>
      </c>
      <c r="E1001" s="312">
        <f t="shared" si="86"/>
        <v>576.34500000000003</v>
      </c>
      <c r="F1001" s="244" t="s">
        <v>484</v>
      </c>
    </row>
    <row r="1002" spans="1:6" s="26" customFormat="1" ht="14.25" hidden="1" customHeight="1" outlineLevel="1" x14ac:dyDescent="0.25">
      <c r="A1002" s="163" t="s">
        <v>422</v>
      </c>
      <c r="B1002" s="59" t="s">
        <v>423</v>
      </c>
      <c r="C1002" s="101" t="s">
        <v>430</v>
      </c>
      <c r="D1002" s="276">
        <v>5311.8450000000003</v>
      </c>
      <c r="E1002" s="312">
        <f t="shared" si="86"/>
        <v>5311.8450000000003</v>
      </c>
      <c r="F1002" s="244" t="s">
        <v>484</v>
      </c>
    </row>
    <row r="1003" spans="1:6" s="26" customFormat="1" ht="14.25" hidden="1" customHeight="1" outlineLevel="1" x14ac:dyDescent="0.25">
      <c r="A1003" s="163" t="s">
        <v>424</v>
      </c>
      <c r="B1003" s="59" t="s">
        <v>932</v>
      </c>
      <c r="C1003" s="101" t="s">
        <v>431</v>
      </c>
      <c r="D1003" s="276">
        <v>26506.095000000001</v>
      </c>
      <c r="E1003" s="312">
        <f t="shared" si="86"/>
        <v>26506.095000000001</v>
      </c>
      <c r="F1003" s="244" t="s">
        <v>484</v>
      </c>
    </row>
    <row r="1004" spans="1:6" s="26" customFormat="1" ht="14.25" hidden="1" customHeight="1" outlineLevel="1" x14ac:dyDescent="0.25">
      <c r="A1004" s="162" t="s">
        <v>575</v>
      </c>
      <c r="B1004" s="29" t="s">
        <v>331</v>
      </c>
      <c r="C1004" s="101" t="s">
        <v>2318</v>
      </c>
      <c r="D1004" s="276">
        <v>553.245</v>
      </c>
      <c r="E1004" s="312">
        <f t="shared" si="86"/>
        <v>553.245</v>
      </c>
      <c r="F1004" s="244" t="s">
        <v>484</v>
      </c>
    </row>
    <row r="1005" spans="1:6" s="26" customFormat="1" ht="14.25" hidden="1" customHeight="1" outlineLevel="1" x14ac:dyDescent="0.25">
      <c r="A1005" s="163" t="s">
        <v>576</v>
      </c>
      <c r="B1005" s="66" t="s">
        <v>332</v>
      </c>
      <c r="C1005" s="101" t="s">
        <v>100</v>
      </c>
      <c r="D1005" s="276">
        <v>5438.8950000000004</v>
      </c>
      <c r="E1005" s="312">
        <f t="shared" si="86"/>
        <v>5438.8950000000004</v>
      </c>
      <c r="F1005" s="244" t="s">
        <v>484</v>
      </c>
    </row>
    <row r="1006" spans="1:6" s="26" customFormat="1" ht="14.25" hidden="1" customHeight="1" outlineLevel="1" x14ac:dyDescent="0.25">
      <c r="A1006" s="163" t="s">
        <v>577</v>
      </c>
      <c r="B1006" s="66" t="s">
        <v>333</v>
      </c>
      <c r="C1006" s="101" t="s">
        <v>101</v>
      </c>
      <c r="D1006" s="276">
        <v>27164.445</v>
      </c>
      <c r="E1006" s="312">
        <f t="shared" si="86"/>
        <v>27164.445</v>
      </c>
      <c r="F1006" s="244" t="s">
        <v>484</v>
      </c>
    </row>
    <row r="1007" spans="1:6" s="26" customFormat="1" ht="14.25" hidden="1" customHeight="1" outlineLevel="1" x14ac:dyDescent="0.25">
      <c r="A1007" s="162" t="s">
        <v>227</v>
      </c>
      <c r="B1007" s="33" t="s">
        <v>400</v>
      </c>
      <c r="C1007" s="101" t="s">
        <v>2404</v>
      </c>
      <c r="D1007" s="276">
        <v>691.84500000000003</v>
      </c>
      <c r="E1007" s="312">
        <f t="shared" si="86"/>
        <v>691.84500000000003</v>
      </c>
      <c r="F1007" s="244" t="s">
        <v>484</v>
      </c>
    </row>
    <row r="1008" spans="1:6" s="26" customFormat="1" ht="14.25" hidden="1" customHeight="1" outlineLevel="1" x14ac:dyDescent="0.25">
      <c r="A1008" s="163" t="s">
        <v>401</v>
      </c>
      <c r="B1008" s="65" t="s">
        <v>399</v>
      </c>
      <c r="C1008" s="184" t="s">
        <v>433</v>
      </c>
      <c r="D1008" s="276">
        <v>6513.0450000000001</v>
      </c>
      <c r="E1008" s="312">
        <f t="shared" si="86"/>
        <v>6513.0450000000001</v>
      </c>
      <c r="F1008" s="244" t="s">
        <v>484</v>
      </c>
    </row>
    <row r="1009" spans="1:6" s="26" customFormat="1" ht="14.25" hidden="1" customHeight="1" outlineLevel="1" x14ac:dyDescent="0.25">
      <c r="A1009" s="163" t="s">
        <v>210</v>
      </c>
      <c r="B1009" s="65" t="s">
        <v>587</v>
      </c>
      <c r="C1009" s="184" t="s">
        <v>336</v>
      </c>
      <c r="D1009" s="276">
        <v>32269.545000000002</v>
      </c>
      <c r="E1009" s="312">
        <f t="shared" ref="E1009:E1072" si="87">D1009*(1-$E$5)</f>
        <v>32269.545000000002</v>
      </c>
      <c r="F1009" s="244" t="s">
        <v>484</v>
      </c>
    </row>
    <row r="1010" spans="1:6" s="26" customFormat="1" ht="14.25" hidden="1" customHeight="1" outlineLevel="1" x14ac:dyDescent="0.25">
      <c r="A1010" s="162" t="s">
        <v>211</v>
      </c>
      <c r="B1010" s="33" t="s">
        <v>588</v>
      </c>
      <c r="C1010" s="184" t="s">
        <v>434</v>
      </c>
      <c r="D1010" s="276">
        <v>668.745</v>
      </c>
      <c r="E1010" s="312">
        <f t="shared" si="87"/>
        <v>668.745</v>
      </c>
      <c r="F1010" s="244" t="s">
        <v>484</v>
      </c>
    </row>
    <row r="1011" spans="1:6" s="26" customFormat="1" ht="14.25" hidden="1" customHeight="1" outlineLevel="1" x14ac:dyDescent="0.25">
      <c r="A1011" s="163" t="s">
        <v>212</v>
      </c>
      <c r="B1011" s="65" t="s">
        <v>208</v>
      </c>
      <c r="C1011" s="185" t="s">
        <v>2011</v>
      </c>
      <c r="D1011" s="276">
        <v>6593.8950000000004</v>
      </c>
      <c r="E1011" s="312">
        <f t="shared" si="87"/>
        <v>6593.8950000000004</v>
      </c>
      <c r="F1011" s="244" t="s">
        <v>484</v>
      </c>
    </row>
    <row r="1012" spans="1:6" s="26" customFormat="1" ht="14.25" hidden="1" customHeight="1" outlineLevel="1" x14ac:dyDescent="0.25">
      <c r="A1012" s="163" t="s">
        <v>213</v>
      </c>
      <c r="B1012" s="65" t="s">
        <v>209</v>
      </c>
      <c r="C1012" s="185" t="s">
        <v>2012</v>
      </c>
      <c r="D1012" s="276">
        <v>32939.445</v>
      </c>
      <c r="E1012" s="312">
        <f t="shared" si="87"/>
        <v>32939.445</v>
      </c>
      <c r="F1012" s="244" t="s">
        <v>484</v>
      </c>
    </row>
    <row r="1013" spans="1:6" ht="14.25" hidden="1" customHeight="1" outlineLevel="1" x14ac:dyDescent="0.25">
      <c r="A1013" s="126" t="s">
        <v>191</v>
      </c>
      <c r="B1013" s="32" t="s">
        <v>190</v>
      </c>
      <c r="C1013" s="108" t="s">
        <v>2405</v>
      </c>
      <c r="D1013" s="276">
        <v>833.51999999999987</v>
      </c>
      <c r="E1013" s="312">
        <f t="shared" si="87"/>
        <v>833.51999999999987</v>
      </c>
      <c r="F1013" s="244" t="s">
        <v>484</v>
      </c>
    </row>
    <row r="1014" spans="1:6" ht="14.25" hidden="1" customHeight="1" outlineLevel="1" x14ac:dyDescent="0.25">
      <c r="A1014" s="126" t="s">
        <v>192</v>
      </c>
      <c r="B1014" s="32" t="s">
        <v>189</v>
      </c>
      <c r="C1014" s="179" t="s">
        <v>2406</v>
      </c>
      <c r="D1014" s="276">
        <v>568.09999999999991</v>
      </c>
      <c r="E1014" s="312">
        <f t="shared" si="87"/>
        <v>568.09999999999991</v>
      </c>
      <c r="F1014" s="244" t="s">
        <v>484</v>
      </c>
    </row>
    <row r="1015" spans="1:6" s="26" customFormat="1" ht="14.25" hidden="1" customHeight="1" outlineLevel="1" x14ac:dyDescent="0.25">
      <c r="A1015" s="124" t="s">
        <v>305</v>
      </c>
      <c r="B1015" s="33" t="s">
        <v>31</v>
      </c>
      <c r="C1015" s="186" t="s">
        <v>2407</v>
      </c>
      <c r="D1015" s="276">
        <v>681.71999999999991</v>
      </c>
      <c r="E1015" s="312">
        <f t="shared" si="87"/>
        <v>681.71999999999991</v>
      </c>
      <c r="F1015" s="244" t="s">
        <v>484</v>
      </c>
    </row>
    <row r="1016" spans="1:6" s="26" customFormat="1" ht="14.25" hidden="1" customHeight="1" outlineLevel="1" x14ac:dyDescent="0.25">
      <c r="A1016" s="138" t="s">
        <v>850</v>
      </c>
      <c r="B1016" s="65" t="s">
        <v>851</v>
      </c>
      <c r="C1016" s="180" t="s">
        <v>263</v>
      </c>
      <c r="D1016" s="276">
        <v>6708.1799999999994</v>
      </c>
      <c r="E1016" s="312">
        <f t="shared" si="87"/>
        <v>6708.1799999999994</v>
      </c>
      <c r="F1016" s="244" t="s">
        <v>484</v>
      </c>
    </row>
    <row r="1017" spans="1:6" s="26" customFormat="1" ht="14.25" hidden="1" customHeight="1" outlineLevel="1" x14ac:dyDescent="0.25">
      <c r="A1017" s="138" t="s">
        <v>852</v>
      </c>
      <c r="B1017" s="65" t="s">
        <v>853</v>
      </c>
      <c r="C1017" s="180" t="s">
        <v>264</v>
      </c>
      <c r="D1017" s="276">
        <v>33470.519999999997</v>
      </c>
      <c r="E1017" s="312">
        <f t="shared" si="87"/>
        <v>33470.519999999997</v>
      </c>
      <c r="F1017" s="244" t="s">
        <v>484</v>
      </c>
    </row>
    <row r="1018" spans="1:6" s="26" customFormat="1" ht="14.25" hidden="1" customHeight="1" outlineLevel="1" x14ac:dyDescent="0.25">
      <c r="A1018" s="138" t="s">
        <v>306</v>
      </c>
      <c r="B1018" s="65" t="s">
        <v>302</v>
      </c>
      <c r="C1018" s="180" t="s">
        <v>2408</v>
      </c>
      <c r="D1018" s="276">
        <v>681.71999999999991</v>
      </c>
      <c r="E1018" s="312">
        <f t="shared" si="87"/>
        <v>681.71999999999991</v>
      </c>
      <c r="F1018" s="244" t="s">
        <v>484</v>
      </c>
    </row>
    <row r="1019" spans="1:6" s="26" customFormat="1" ht="14.25" hidden="1" customHeight="1" outlineLevel="1" x14ac:dyDescent="0.25">
      <c r="A1019" s="138" t="s">
        <v>854</v>
      </c>
      <c r="B1019" s="65" t="s">
        <v>855</v>
      </c>
      <c r="C1019" s="180" t="s">
        <v>265</v>
      </c>
      <c r="D1019" s="276">
        <v>6708.1799999999994</v>
      </c>
      <c r="E1019" s="312">
        <f t="shared" si="87"/>
        <v>6708.1799999999994</v>
      </c>
      <c r="F1019" s="244" t="s">
        <v>484</v>
      </c>
    </row>
    <row r="1020" spans="1:6" s="26" customFormat="1" ht="14.25" hidden="1" customHeight="1" outlineLevel="1" x14ac:dyDescent="0.25">
      <c r="A1020" s="138" t="s">
        <v>856</v>
      </c>
      <c r="B1020" s="65" t="s">
        <v>857</v>
      </c>
      <c r="C1020" s="180" t="s">
        <v>266</v>
      </c>
      <c r="D1020" s="276">
        <v>33470.519999999997</v>
      </c>
      <c r="E1020" s="312">
        <f t="shared" si="87"/>
        <v>33470.519999999997</v>
      </c>
      <c r="F1020" s="244" t="s">
        <v>484</v>
      </c>
    </row>
    <row r="1021" spans="1:6" s="26" customFormat="1" ht="14.25" hidden="1" customHeight="1" outlineLevel="1" x14ac:dyDescent="0.25">
      <c r="A1021" s="124" t="s">
        <v>307</v>
      </c>
      <c r="B1021" s="33" t="s">
        <v>303</v>
      </c>
      <c r="C1021" s="101" t="s">
        <v>2409</v>
      </c>
      <c r="D1021" s="276">
        <v>833.51999999999987</v>
      </c>
      <c r="E1021" s="312">
        <f t="shared" si="87"/>
        <v>833.51999999999987</v>
      </c>
      <c r="F1021" s="244" t="s">
        <v>484</v>
      </c>
    </row>
    <row r="1022" spans="1:6" s="26" customFormat="1" ht="14.25" hidden="1" customHeight="1" outlineLevel="1" x14ac:dyDescent="0.25">
      <c r="A1022" s="138" t="s">
        <v>858</v>
      </c>
      <c r="B1022" s="65" t="s">
        <v>859</v>
      </c>
      <c r="C1022" s="180" t="s">
        <v>319</v>
      </c>
      <c r="D1022" s="276">
        <v>8195.82</v>
      </c>
      <c r="E1022" s="312">
        <f t="shared" si="87"/>
        <v>8195.82</v>
      </c>
      <c r="F1022" s="244" t="s">
        <v>484</v>
      </c>
    </row>
    <row r="1023" spans="1:6" s="26" customFormat="1" ht="14.25" hidden="1" customHeight="1" outlineLevel="1" x14ac:dyDescent="0.25">
      <c r="A1023" s="138" t="s">
        <v>860</v>
      </c>
      <c r="B1023" s="65" t="s">
        <v>861</v>
      </c>
      <c r="C1023" s="180" t="s">
        <v>320</v>
      </c>
      <c r="D1023" s="276">
        <v>40923.9</v>
      </c>
      <c r="E1023" s="312">
        <f t="shared" si="87"/>
        <v>40923.9</v>
      </c>
      <c r="F1023" s="244" t="s">
        <v>484</v>
      </c>
    </row>
    <row r="1024" spans="1:6" s="26" customFormat="1" ht="14.25" hidden="1" customHeight="1" outlineLevel="1" x14ac:dyDescent="0.25">
      <c r="A1024" s="124" t="s">
        <v>308</v>
      </c>
      <c r="B1024" s="33" t="s">
        <v>304</v>
      </c>
      <c r="C1024" s="184" t="s">
        <v>2410</v>
      </c>
      <c r="D1024" s="276">
        <v>833.51999999999987</v>
      </c>
      <c r="E1024" s="312">
        <f t="shared" si="87"/>
        <v>833.51999999999987</v>
      </c>
      <c r="F1024" s="244" t="s">
        <v>484</v>
      </c>
    </row>
    <row r="1025" spans="1:6" s="26" customFormat="1" ht="14.25" hidden="1" customHeight="1" outlineLevel="1" x14ac:dyDescent="0.25">
      <c r="A1025" s="138" t="s">
        <v>862</v>
      </c>
      <c r="B1025" s="65" t="s">
        <v>863</v>
      </c>
      <c r="C1025" s="180" t="s">
        <v>146</v>
      </c>
      <c r="D1025" s="276">
        <v>8195.82</v>
      </c>
      <c r="E1025" s="312">
        <f t="shared" si="87"/>
        <v>8195.82</v>
      </c>
      <c r="F1025" s="244" t="s">
        <v>484</v>
      </c>
    </row>
    <row r="1026" spans="1:6" s="26" customFormat="1" ht="14.25" hidden="1" customHeight="1" outlineLevel="1" x14ac:dyDescent="0.25">
      <c r="A1026" s="138" t="s">
        <v>864</v>
      </c>
      <c r="B1026" s="65" t="s">
        <v>865</v>
      </c>
      <c r="C1026" s="180" t="s">
        <v>147</v>
      </c>
      <c r="D1026" s="276">
        <v>40923.9</v>
      </c>
      <c r="E1026" s="312">
        <f t="shared" si="87"/>
        <v>40923.9</v>
      </c>
      <c r="F1026" s="244" t="s">
        <v>484</v>
      </c>
    </row>
    <row r="1027" spans="1:6" s="26" customFormat="1" ht="14.25" hidden="1" customHeight="1" outlineLevel="1" x14ac:dyDescent="0.25">
      <c r="A1027" s="162" t="s">
        <v>648</v>
      </c>
      <c r="B1027" s="33" t="s">
        <v>254</v>
      </c>
      <c r="C1027" s="173" t="s">
        <v>2194</v>
      </c>
      <c r="D1027" s="276">
        <v>757.61999999999989</v>
      </c>
      <c r="E1027" s="312">
        <f t="shared" si="87"/>
        <v>757.61999999999989</v>
      </c>
      <c r="F1027" s="244" t="s">
        <v>484</v>
      </c>
    </row>
    <row r="1028" spans="1:6" s="26" customFormat="1" ht="14.25" hidden="1" customHeight="1" outlineLevel="1" x14ac:dyDescent="0.25">
      <c r="A1028" s="163" t="s">
        <v>624</v>
      </c>
      <c r="B1028" s="67" t="s">
        <v>908</v>
      </c>
      <c r="C1028" s="187" t="s">
        <v>1021</v>
      </c>
      <c r="D1028" s="276">
        <v>7436.8199999999988</v>
      </c>
      <c r="E1028" s="312">
        <f t="shared" si="87"/>
        <v>7436.8199999999988</v>
      </c>
      <c r="F1028" s="244" t="s">
        <v>484</v>
      </c>
    </row>
    <row r="1029" spans="1:6" s="26" customFormat="1" ht="14.25" hidden="1" customHeight="1" outlineLevel="1" x14ac:dyDescent="0.25">
      <c r="A1029" s="162" t="s">
        <v>649</v>
      </c>
      <c r="B1029" s="33" t="s">
        <v>255</v>
      </c>
      <c r="C1029" s="173" t="s">
        <v>976</v>
      </c>
      <c r="D1029" s="276">
        <v>818.33999999999992</v>
      </c>
      <c r="E1029" s="312">
        <f t="shared" si="87"/>
        <v>818.33999999999992</v>
      </c>
      <c r="F1029" s="244" t="s">
        <v>484</v>
      </c>
    </row>
    <row r="1030" spans="1:6" s="26" customFormat="1" ht="14.25" hidden="1" customHeight="1" outlineLevel="1" x14ac:dyDescent="0.25">
      <c r="A1030" s="163" t="s">
        <v>625</v>
      </c>
      <c r="B1030" s="67" t="s">
        <v>330</v>
      </c>
      <c r="C1030" s="187" t="s">
        <v>482</v>
      </c>
      <c r="D1030" s="276">
        <v>8044.0199999999986</v>
      </c>
      <c r="E1030" s="312">
        <f t="shared" si="87"/>
        <v>8044.0199999999986</v>
      </c>
      <c r="F1030" s="244" t="s">
        <v>484</v>
      </c>
    </row>
    <row r="1031" spans="1:6" s="26" customFormat="1" ht="14.25" hidden="1" customHeight="1" outlineLevel="1" x14ac:dyDescent="0.25">
      <c r="A1031" s="124" t="s">
        <v>818</v>
      </c>
      <c r="B1031" s="33" t="s">
        <v>656</v>
      </c>
      <c r="C1031" s="101" t="s">
        <v>2411</v>
      </c>
      <c r="D1031" s="276">
        <v>441.59999999999997</v>
      </c>
      <c r="E1031" s="312">
        <f t="shared" si="87"/>
        <v>441.59999999999997</v>
      </c>
      <c r="F1031" s="244" t="s">
        <v>484</v>
      </c>
    </row>
    <row r="1032" spans="1:6" s="26" customFormat="1" ht="14.25" hidden="1" customHeight="1" outlineLevel="1" x14ac:dyDescent="0.25">
      <c r="A1032" s="138" t="s">
        <v>286</v>
      </c>
      <c r="B1032" s="65" t="s">
        <v>47</v>
      </c>
      <c r="C1032" s="180" t="s">
        <v>481</v>
      </c>
      <c r="D1032" s="276">
        <v>4337.7999999999993</v>
      </c>
      <c r="E1032" s="312">
        <f t="shared" si="87"/>
        <v>4337.7999999999993</v>
      </c>
      <c r="F1032" s="244" t="s">
        <v>484</v>
      </c>
    </row>
    <row r="1033" spans="1:6" s="26" customFormat="1" ht="14.25" hidden="1" customHeight="1" outlineLevel="1" x14ac:dyDescent="0.25">
      <c r="A1033" s="138" t="s">
        <v>868</v>
      </c>
      <c r="B1033" s="65" t="s">
        <v>869</v>
      </c>
      <c r="C1033" s="180" t="s">
        <v>200</v>
      </c>
      <c r="D1033" s="276">
        <v>5994.7199999999993</v>
      </c>
      <c r="E1033" s="312">
        <f t="shared" si="87"/>
        <v>5994.7199999999993</v>
      </c>
      <c r="F1033" s="244" t="s">
        <v>484</v>
      </c>
    </row>
    <row r="1034" spans="1:6" s="26" customFormat="1" ht="14.25" hidden="1" customHeight="1" outlineLevel="1" x14ac:dyDescent="0.25">
      <c r="A1034" s="138" t="s">
        <v>934</v>
      </c>
      <c r="B1034" s="65" t="s">
        <v>935</v>
      </c>
      <c r="C1034" s="180" t="s">
        <v>2195</v>
      </c>
      <c r="D1034" s="276">
        <v>2427.4199999999996</v>
      </c>
      <c r="E1034" s="312">
        <f t="shared" si="87"/>
        <v>2427.4199999999996</v>
      </c>
      <c r="F1034" s="244" t="s">
        <v>484</v>
      </c>
    </row>
    <row r="1035" spans="1:6" s="26" customFormat="1" ht="14.25" hidden="1" customHeight="1" outlineLevel="1" x14ac:dyDescent="0.25">
      <c r="A1035" s="124" t="s">
        <v>314</v>
      </c>
      <c r="B1035" s="33" t="s">
        <v>310</v>
      </c>
      <c r="C1035" s="188" t="s">
        <v>2412</v>
      </c>
      <c r="D1035" s="276">
        <v>666.53999999999985</v>
      </c>
      <c r="E1035" s="312">
        <f t="shared" si="87"/>
        <v>666.53999999999985</v>
      </c>
      <c r="F1035" s="244" t="s">
        <v>484</v>
      </c>
    </row>
    <row r="1036" spans="1:6" s="26" customFormat="1" ht="14.25" hidden="1" customHeight="1" outlineLevel="1" x14ac:dyDescent="0.25">
      <c r="A1036" s="138" t="s">
        <v>866</v>
      </c>
      <c r="B1036" s="65" t="s">
        <v>867</v>
      </c>
      <c r="C1036" s="180" t="s">
        <v>201</v>
      </c>
      <c r="D1036" s="276">
        <v>6601.9199999999992</v>
      </c>
      <c r="E1036" s="312">
        <f t="shared" si="87"/>
        <v>6601.9199999999992</v>
      </c>
      <c r="F1036" s="244" t="s">
        <v>484</v>
      </c>
    </row>
    <row r="1037" spans="1:6" s="26" customFormat="1" ht="14.25" hidden="1" customHeight="1" outlineLevel="1" x14ac:dyDescent="0.25">
      <c r="A1037" s="138" t="s">
        <v>870</v>
      </c>
      <c r="B1037" s="65" t="s">
        <v>871</v>
      </c>
      <c r="C1037" s="189" t="s">
        <v>261</v>
      </c>
      <c r="D1037" s="276">
        <v>7512.7199999999993</v>
      </c>
      <c r="E1037" s="312">
        <f t="shared" si="87"/>
        <v>7512.7199999999993</v>
      </c>
      <c r="F1037" s="244" t="s">
        <v>484</v>
      </c>
    </row>
    <row r="1038" spans="1:6" s="26" customFormat="1" ht="14.25" hidden="1" customHeight="1" outlineLevel="1" x14ac:dyDescent="0.25">
      <c r="A1038" s="138" t="s">
        <v>936</v>
      </c>
      <c r="B1038" s="65" t="s">
        <v>937</v>
      </c>
      <c r="C1038" s="180" t="s">
        <v>2196</v>
      </c>
      <c r="D1038" s="276">
        <v>3034.62</v>
      </c>
      <c r="E1038" s="312">
        <f t="shared" si="87"/>
        <v>3034.62</v>
      </c>
      <c r="F1038" s="244" t="s">
        <v>484</v>
      </c>
    </row>
    <row r="1039" spans="1:6" s="26" customFormat="1" ht="14.25" hidden="1" customHeight="1" outlineLevel="1" x14ac:dyDescent="0.25">
      <c r="A1039" s="124" t="s">
        <v>316</v>
      </c>
      <c r="B1039" s="33" t="s">
        <v>312</v>
      </c>
      <c r="C1039" s="173" t="s">
        <v>2413</v>
      </c>
      <c r="D1039" s="276">
        <v>818.33999999999992</v>
      </c>
      <c r="E1039" s="312">
        <f t="shared" si="87"/>
        <v>818.33999999999992</v>
      </c>
      <c r="F1039" s="244" t="s">
        <v>484</v>
      </c>
    </row>
    <row r="1040" spans="1:6" s="26" customFormat="1" ht="14.25" hidden="1" customHeight="1" outlineLevel="1" x14ac:dyDescent="0.25">
      <c r="A1040" s="138" t="s">
        <v>872</v>
      </c>
      <c r="B1040" s="65" t="s">
        <v>873</v>
      </c>
      <c r="C1040" s="187" t="s">
        <v>262</v>
      </c>
      <c r="D1040" s="276">
        <v>8119.9199999999992</v>
      </c>
      <c r="E1040" s="312">
        <f t="shared" si="87"/>
        <v>8119.9199999999992</v>
      </c>
      <c r="F1040" s="244" t="s">
        <v>484</v>
      </c>
    </row>
    <row r="1041" spans="1:6" ht="14.25" hidden="1" customHeight="1" outlineLevel="1" x14ac:dyDescent="0.25">
      <c r="A1041" s="157" t="s">
        <v>459</v>
      </c>
      <c r="B1041" s="105" t="s">
        <v>317</v>
      </c>
      <c r="C1041" s="179" t="s">
        <v>2414</v>
      </c>
      <c r="D1041" s="276">
        <v>909.41999999999985</v>
      </c>
      <c r="E1041" s="312">
        <f t="shared" si="87"/>
        <v>909.41999999999985</v>
      </c>
      <c r="F1041" s="244" t="s">
        <v>484</v>
      </c>
    </row>
    <row r="1042" spans="1:6" ht="14.25" hidden="1" customHeight="1" outlineLevel="1" x14ac:dyDescent="0.25">
      <c r="A1042" s="149" t="s">
        <v>938</v>
      </c>
      <c r="B1042" s="68" t="s">
        <v>939</v>
      </c>
      <c r="C1042" s="177" t="s">
        <v>42</v>
      </c>
      <c r="D1042" s="276">
        <v>8939.64</v>
      </c>
      <c r="E1042" s="312">
        <f t="shared" si="87"/>
        <v>8939.64</v>
      </c>
      <c r="F1042" s="244" t="s">
        <v>484</v>
      </c>
    </row>
    <row r="1043" spans="1:6" ht="14.25" hidden="1" customHeight="1" outlineLevel="1" x14ac:dyDescent="0.25">
      <c r="A1043" s="157" t="s">
        <v>460</v>
      </c>
      <c r="B1043" s="55" t="s">
        <v>318</v>
      </c>
      <c r="C1043" s="179" t="s">
        <v>977</v>
      </c>
      <c r="D1043" s="276">
        <v>970.13999999999987</v>
      </c>
      <c r="E1043" s="312">
        <f t="shared" si="87"/>
        <v>970.13999999999987</v>
      </c>
      <c r="F1043" s="244" t="s">
        <v>484</v>
      </c>
    </row>
    <row r="1044" spans="1:6" ht="14.25" hidden="1" customHeight="1" outlineLevel="1" x14ac:dyDescent="0.25">
      <c r="A1044" s="149" t="s">
        <v>940</v>
      </c>
      <c r="B1044" s="68" t="s">
        <v>941</v>
      </c>
      <c r="C1044" s="177" t="s">
        <v>43</v>
      </c>
      <c r="D1044" s="276">
        <v>9531.659999999998</v>
      </c>
      <c r="E1044" s="312">
        <f t="shared" si="87"/>
        <v>9531.659999999998</v>
      </c>
      <c r="F1044" s="244" t="s">
        <v>484</v>
      </c>
    </row>
    <row r="1045" spans="1:6" ht="14.25" hidden="1" customHeight="1" outlineLevel="1" x14ac:dyDescent="0.25">
      <c r="A1045" s="134" t="s">
        <v>411</v>
      </c>
      <c r="B1045" s="24" t="s">
        <v>406</v>
      </c>
      <c r="C1045" s="179" t="s">
        <v>2415</v>
      </c>
      <c r="D1045" s="276">
        <v>738.04499999999996</v>
      </c>
      <c r="E1045" s="312">
        <f t="shared" si="87"/>
        <v>738.04499999999996</v>
      </c>
      <c r="F1045" s="244" t="s">
        <v>484</v>
      </c>
    </row>
    <row r="1046" spans="1:6" ht="14.25" hidden="1" customHeight="1" outlineLevel="1" x14ac:dyDescent="0.25">
      <c r="A1046" s="167" t="s">
        <v>370</v>
      </c>
      <c r="B1046" s="57" t="s">
        <v>368</v>
      </c>
      <c r="C1046" s="190" t="s">
        <v>642</v>
      </c>
      <c r="D1046" s="276">
        <v>7240.6950000000006</v>
      </c>
      <c r="E1046" s="312">
        <f t="shared" si="87"/>
        <v>7240.6950000000006</v>
      </c>
      <c r="F1046" s="244" t="s">
        <v>484</v>
      </c>
    </row>
    <row r="1047" spans="1:6" ht="14.25" hidden="1" customHeight="1" outlineLevel="1" x14ac:dyDescent="0.25">
      <c r="A1047" s="167" t="s">
        <v>371</v>
      </c>
      <c r="B1047" s="57" t="s">
        <v>369</v>
      </c>
      <c r="C1047" s="190" t="s">
        <v>643</v>
      </c>
      <c r="D1047" s="276">
        <v>7240.6950000000006</v>
      </c>
      <c r="E1047" s="312">
        <f t="shared" si="87"/>
        <v>7240.6950000000006</v>
      </c>
      <c r="F1047" s="244" t="s">
        <v>484</v>
      </c>
    </row>
    <row r="1048" spans="1:6" ht="14.25" hidden="1" customHeight="1" outlineLevel="1" x14ac:dyDescent="0.25">
      <c r="A1048" s="134" t="s">
        <v>96</v>
      </c>
      <c r="B1048" s="24" t="s">
        <v>407</v>
      </c>
      <c r="C1048" s="179" t="s">
        <v>2416</v>
      </c>
      <c r="D1048" s="276">
        <v>738.04499999999996</v>
      </c>
      <c r="E1048" s="312">
        <f t="shared" si="87"/>
        <v>738.04499999999996</v>
      </c>
      <c r="F1048" s="244" t="s">
        <v>484</v>
      </c>
    </row>
    <row r="1049" spans="1:6" ht="14.25" hidden="1" customHeight="1" outlineLevel="1" x14ac:dyDescent="0.25">
      <c r="A1049" s="167" t="s">
        <v>366</v>
      </c>
      <c r="B1049" s="57" t="s">
        <v>364</v>
      </c>
      <c r="C1049" s="190" t="s">
        <v>644</v>
      </c>
      <c r="D1049" s="276">
        <v>7240.6950000000006</v>
      </c>
      <c r="E1049" s="312">
        <f t="shared" si="87"/>
        <v>7240.6950000000006</v>
      </c>
      <c r="F1049" s="244" t="s">
        <v>484</v>
      </c>
    </row>
    <row r="1050" spans="1:6" ht="14.25" hidden="1" customHeight="1" outlineLevel="1" x14ac:dyDescent="0.25">
      <c r="A1050" s="167" t="s">
        <v>367</v>
      </c>
      <c r="B1050" s="57" t="s">
        <v>365</v>
      </c>
      <c r="C1050" s="190" t="s">
        <v>645</v>
      </c>
      <c r="D1050" s="276">
        <v>7240.6950000000006</v>
      </c>
      <c r="E1050" s="312">
        <f t="shared" si="87"/>
        <v>7240.6950000000006</v>
      </c>
      <c r="F1050" s="244" t="s">
        <v>484</v>
      </c>
    </row>
    <row r="1051" spans="1:6" ht="14.25" hidden="1" customHeight="1" outlineLevel="1" x14ac:dyDescent="0.25">
      <c r="A1051" s="134" t="s">
        <v>97</v>
      </c>
      <c r="B1051" s="24" t="s">
        <v>408</v>
      </c>
      <c r="C1051" s="179" t="s">
        <v>2417</v>
      </c>
      <c r="D1051" s="276">
        <v>772.69500000000005</v>
      </c>
      <c r="E1051" s="312">
        <f t="shared" si="87"/>
        <v>772.69500000000005</v>
      </c>
      <c r="F1051" s="244" t="s">
        <v>484</v>
      </c>
    </row>
    <row r="1052" spans="1:6" ht="14.25" hidden="1" customHeight="1" outlineLevel="1" x14ac:dyDescent="0.25">
      <c r="A1052" s="167" t="s">
        <v>372</v>
      </c>
      <c r="B1052" s="57" t="s">
        <v>374</v>
      </c>
      <c r="C1052" s="190" t="s">
        <v>13</v>
      </c>
      <c r="D1052" s="276">
        <v>7575.6450000000004</v>
      </c>
      <c r="E1052" s="312">
        <f t="shared" si="87"/>
        <v>7575.6450000000004</v>
      </c>
      <c r="F1052" s="244" t="s">
        <v>484</v>
      </c>
    </row>
    <row r="1053" spans="1:6" ht="14.25" hidden="1" customHeight="1" outlineLevel="1" x14ac:dyDescent="0.25">
      <c r="A1053" s="167" t="s">
        <v>373</v>
      </c>
      <c r="B1053" s="57" t="s">
        <v>393</v>
      </c>
      <c r="C1053" s="190" t="s">
        <v>641</v>
      </c>
      <c r="D1053" s="276">
        <v>7575.6450000000004</v>
      </c>
      <c r="E1053" s="312">
        <f t="shared" si="87"/>
        <v>7575.6450000000004</v>
      </c>
      <c r="F1053" s="244" t="s">
        <v>484</v>
      </c>
    </row>
    <row r="1054" spans="1:6" ht="14.25" hidden="1" customHeight="1" outlineLevel="1" x14ac:dyDescent="0.25">
      <c r="A1054" s="134" t="s">
        <v>543</v>
      </c>
      <c r="B1054" s="24" t="s">
        <v>409</v>
      </c>
      <c r="C1054" s="179" t="s">
        <v>2418</v>
      </c>
      <c r="D1054" s="276">
        <v>772.69500000000005</v>
      </c>
      <c r="E1054" s="312">
        <f t="shared" si="87"/>
        <v>772.69500000000005</v>
      </c>
      <c r="F1054" s="244" t="s">
        <v>484</v>
      </c>
    </row>
    <row r="1055" spans="1:6" ht="14.25" hidden="1" customHeight="1" outlineLevel="1" x14ac:dyDescent="0.25">
      <c r="A1055" s="167" t="s">
        <v>982</v>
      </c>
      <c r="B1055" s="57" t="s">
        <v>980</v>
      </c>
      <c r="C1055" s="190" t="s">
        <v>691</v>
      </c>
      <c r="D1055" s="276">
        <v>7575.6450000000004</v>
      </c>
      <c r="E1055" s="312">
        <f t="shared" si="87"/>
        <v>7575.6450000000004</v>
      </c>
      <c r="F1055" s="244" t="s">
        <v>484</v>
      </c>
    </row>
    <row r="1056" spans="1:6" ht="14.25" hidden="1" customHeight="1" outlineLevel="1" x14ac:dyDescent="0.25">
      <c r="A1056" s="167" t="s">
        <v>983</v>
      </c>
      <c r="B1056" s="57" t="s">
        <v>981</v>
      </c>
      <c r="C1056" s="190" t="s">
        <v>692</v>
      </c>
      <c r="D1056" s="276">
        <v>7575.6450000000004</v>
      </c>
      <c r="E1056" s="312">
        <f t="shared" si="87"/>
        <v>7575.6450000000004</v>
      </c>
      <c r="F1056" s="244" t="s">
        <v>484</v>
      </c>
    </row>
    <row r="1057" spans="1:6" ht="14.25" hidden="1" customHeight="1" outlineLevel="1" x14ac:dyDescent="0.25">
      <c r="A1057" s="134" t="s">
        <v>1363</v>
      </c>
      <c r="B1057" s="24" t="s">
        <v>1361</v>
      </c>
      <c r="C1057" s="108" t="s">
        <v>2419</v>
      </c>
      <c r="D1057" s="276">
        <v>909.41999999999985</v>
      </c>
      <c r="E1057" s="312">
        <f t="shared" si="87"/>
        <v>909.41999999999985</v>
      </c>
      <c r="F1057" s="244" t="s">
        <v>484</v>
      </c>
    </row>
    <row r="1058" spans="1:6" ht="14.25" hidden="1" customHeight="1" outlineLevel="1" x14ac:dyDescent="0.25">
      <c r="A1058" s="134" t="s">
        <v>1364</v>
      </c>
      <c r="B1058" s="24" t="s">
        <v>1362</v>
      </c>
      <c r="C1058" s="108" t="s">
        <v>2420</v>
      </c>
      <c r="D1058" s="276">
        <v>1061.22</v>
      </c>
      <c r="E1058" s="312">
        <f t="shared" si="87"/>
        <v>1061.22</v>
      </c>
      <c r="F1058" s="244" t="s">
        <v>484</v>
      </c>
    </row>
    <row r="1059" spans="1:6" ht="14.25" hidden="1" customHeight="1" outlineLevel="1" x14ac:dyDescent="0.25">
      <c r="A1059" s="126" t="s">
        <v>1195</v>
      </c>
      <c r="B1059" s="32" t="s">
        <v>1193</v>
      </c>
      <c r="C1059" s="108" t="s">
        <v>2421</v>
      </c>
      <c r="D1059" s="276">
        <v>1137.1199999999999</v>
      </c>
      <c r="E1059" s="312">
        <f t="shared" si="87"/>
        <v>1137.1199999999999</v>
      </c>
      <c r="F1059" s="244" t="s">
        <v>484</v>
      </c>
    </row>
    <row r="1060" spans="1:6" ht="14.25" hidden="1" customHeight="1" outlineLevel="1" x14ac:dyDescent="0.25">
      <c r="A1060" s="126" t="s">
        <v>1359</v>
      </c>
      <c r="B1060" s="32" t="s">
        <v>1357</v>
      </c>
      <c r="C1060" s="108" t="s">
        <v>2422</v>
      </c>
      <c r="D1060" s="276">
        <v>1137.1199999999999</v>
      </c>
      <c r="E1060" s="312">
        <f t="shared" si="87"/>
        <v>1137.1199999999999</v>
      </c>
      <c r="F1060" s="244" t="s">
        <v>484</v>
      </c>
    </row>
    <row r="1061" spans="1:6" ht="14.25" hidden="1" customHeight="1" outlineLevel="1" x14ac:dyDescent="0.25">
      <c r="A1061" s="126" t="s">
        <v>1360</v>
      </c>
      <c r="B1061" s="32" t="s">
        <v>1358</v>
      </c>
      <c r="C1061" s="107" t="s">
        <v>2423</v>
      </c>
      <c r="D1061" s="276">
        <v>1288.9199999999998</v>
      </c>
      <c r="E1061" s="312">
        <f t="shared" si="87"/>
        <v>1288.9199999999998</v>
      </c>
      <c r="F1061" s="244" t="s">
        <v>484</v>
      </c>
    </row>
    <row r="1062" spans="1:6" ht="14.25" hidden="1" customHeight="1" outlineLevel="1" x14ac:dyDescent="0.25">
      <c r="A1062" s="134" t="s">
        <v>69</v>
      </c>
      <c r="B1062" s="24" t="s">
        <v>65</v>
      </c>
      <c r="C1062" s="179" t="s">
        <v>2424</v>
      </c>
      <c r="D1062" s="276">
        <v>841.995</v>
      </c>
      <c r="E1062" s="312">
        <f t="shared" si="87"/>
        <v>841.995</v>
      </c>
      <c r="F1062" s="244" t="s">
        <v>484</v>
      </c>
    </row>
    <row r="1063" spans="1:6" ht="14.25" hidden="1" customHeight="1" outlineLevel="1" x14ac:dyDescent="0.25">
      <c r="A1063" s="134" t="s">
        <v>68</v>
      </c>
      <c r="B1063" s="24" t="s">
        <v>64</v>
      </c>
      <c r="C1063" s="179" t="s">
        <v>2425</v>
      </c>
      <c r="D1063" s="276">
        <v>841.995</v>
      </c>
      <c r="E1063" s="312">
        <f t="shared" si="87"/>
        <v>841.995</v>
      </c>
      <c r="F1063" s="244" t="s">
        <v>484</v>
      </c>
    </row>
    <row r="1064" spans="1:6" ht="14.25" hidden="1" customHeight="1" outlineLevel="1" x14ac:dyDescent="0.25">
      <c r="A1064" s="167" t="s">
        <v>992</v>
      </c>
      <c r="B1064" s="57" t="s">
        <v>994</v>
      </c>
      <c r="C1064" s="190" t="s">
        <v>693</v>
      </c>
      <c r="D1064" s="276">
        <v>8257.0949999999993</v>
      </c>
      <c r="E1064" s="312">
        <f t="shared" si="87"/>
        <v>8257.0949999999993</v>
      </c>
      <c r="F1064" s="244" t="s">
        <v>484</v>
      </c>
    </row>
    <row r="1065" spans="1:6" ht="14.25" hidden="1" customHeight="1" outlineLevel="1" x14ac:dyDescent="0.25">
      <c r="A1065" s="167" t="s">
        <v>993</v>
      </c>
      <c r="B1065" s="57" t="s">
        <v>995</v>
      </c>
      <c r="C1065" s="190" t="s">
        <v>694</v>
      </c>
      <c r="D1065" s="276">
        <v>8257.0949999999993</v>
      </c>
      <c r="E1065" s="312">
        <f t="shared" si="87"/>
        <v>8257.0949999999993</v>
      </c>
      <c r="F1065" s="244" t="s">
        <v>484</v>
      </c>
    </row>
    <row r="1066" spans="1:6" ht="14.25" hidden="1" customHeight="1" outlineLevel="1" x14ac:dyDescent="0.25">
      <c r="A1066" s="167" t="s">
        <v>998</v>
      </c>
      <c r="B1066" s="57" t="s">
        <v>996</v>
      </c>
      <c r="C1066" s="190" t="s">
        <v>197</v>
      </c>
      <c r="D1066" s="276">
        <v>8257.0949999999993</v>
      </c>
      <c r="E1066" s="312">
        <f t="shared" si="87"/>
        <v>8257.0949999999993</v>
      </c>
      <c r="F1066" s="244" t="s">
        <v>484</v>
      </c>
    </row>
    <row r="1067" spans="1:6" ht="14.25" hidden="1" customHeight="1" outlineLevel="1" x14ac:dyDescent="0.25">
      <c r="A1067" s="167" t="s">
        <v>999</v>
      </c>
      <c r="B1067" s="57" t="s">
        <v>997</v>
      </c>
      <c r="C1067" s="190" t="s">
        <v>639</v>
      </c>
      <c r="D1067" s="276">
        <v>8257.0949999999993</v>
      </c>
      <c r="E1067" s="312">
        <f t="shared" si="87"/>
        <v>8257.0949999999993</v>
      </c>
      <c r="F1067" s="244" t="s">
        <v>484</v>
      </c>
    </row>
    <row r="1068" spans="1:6" s="26" customFormat="1" ht="14.25" hidden="1" customHeight="1" outlineLevel="1" x14ac:dyDescent="0.25">
      <c r="A1068" s="152" t="s">
        <v>1267</v>
      </c>
      <c r="B1068" s="33" t="s">
        <v>1266</v>
      </c>
      <c r="C1068" s="173" t="s">
        <v>2426</v>
      </c>
      <c r="D1068" s="276">
        <v>757.61999999999989</v>
      </c>
      <c r="E1068" s="312">
        <f t="shared" si="87"/>
        <v>757.61999999999989</v>
      </c>
      <c r="F1068" s="244" t="s">
        <v>484</v>
      </c>
    </row>
    <row r="1069" spans="1:6" ht="14.25" hidden="1" customHeight="1" outlineLevel="1" x14ac:dyDescent="0.25">
      <c r="A1069" s="134" t="s">
        <v>70</v>
      </c>
      <c r="B1069" s="24" t="s">
        <v>66</v>
      </c>
      <c r="C1069" s="179" t="s">
        <v>2427</v>
      </c>
      <c r="D1069" s="276">
        <v>876.64499999999998</v>
      </c>
      <c r="E1069" s="312">
        <f t="shared" si="87"/>
        <v>876.64499999999998</v>
      </c>
      <c r="F1069" s="244" t="s">
        <v>484</v>
      </c>
    </row>
    <row r="1070" spans="1:6" ht="14.25" hidden="1" customHeight="1" outlineLevel="1" x14ac:dyDescent="0.25">
      <c r="A1070" s="167" t="s">
        <v>1002</v>
      </c>
      <c r="B1070" s="57" t="s">
        <v>1000</v>
      </c>
      <c r="C1070" s="190" t="s">
        <v>689</v>
      </c>
      <c r="D1070" s="276">
        <v>8603.5949999999993</v>
      </c>
      <c r="E1070" s="312">
        <f t="shared" si="87"/>
        <v>8603.5949999999993</v>
      </c>
      <c r="F1070" s="244" t="s">
        <v>484</v>
      </c>
    </row>
    <row r="1071" spans="1:6" ht="14.25" hidden="1" customHeight="1" outlineLevel="1" x14ac:dyDescent="0.25">
      <c r="A1071" s="167" t="s">
        <v>1003</v>
      </c>
      <c r="B1071" s="57" t="s">
        <v>1001</v>
      </c>
      <c r="C1071" s="190" t="s">
        <v>690</v>
      </c>
      <c r="D1071" s="276">
        <v>8603.5949999999993</v>
      </c>
      <c r="E1071" s="312">
        <f t="shared" si="87"/>
        <v>8603.5949999999993</v>
      </c>
      <c r="F1071" s="244" t="s">
        <v>484</v>
      </c>
    </row>
    <row r="1072" spans="1:6" ht="14.25" hidden="1" customHeight="1" outlineLevel="1" x14ac:dyDescent="0.25">
      <c r="A1072" s="134" t="s">
        <v>71</v>
      </c>
      <c r="B1072" s="24" t="s">
        <v>67</v>
      </c>
      <c r="C1072" s="179" t="s">
        <v>2428</v>
      </c>
      <c r="D1072" s="276">
        <v>876.64499999999998</v>
      </c>
      <c r="E1072" s="312">
        <f t="shared" si="87"/>
        <v>876.64499999999998</v>
      </c>
      <c r="F1072" s="244" t="s">
        <v>484</v>
      </c>
    </row>
    <row r="1073" spans="1:6" ht="14.25" hidden="1" customHeight="1" outlineLevel="1" x14ac:dyDescent="0.25">
      <c r="A1073" s="167" t="s">
        <v>1006</v>
      </c>
      <c r="B1073" s="57" t="s">
        <v>1004</v>
      </c>
      <c r="C1073" s="190" t="s">
        <v>565</v>
      </c>
      <c r="D1073" s="276">
        <v>8603.5949999999993</v>
      </c>
      <c r="E1073" s="312">
        <f t="shared" ref="E1073:E1136" si="88">D1073*(1-$E$5)</f>
        <v>8603.5949999999993</v>
      </c>
      <c r="F1073" s="244" t="s">
        <v>484</v>
      </c>
    </row>
    <row r="1074" spans="1:6" ht="14.25" hidden="1" customHeight="1" outlineLevel="1" x14ac:dyDescent="0.25">
      <c r="A1074" s="167" t="s">
        <v>1007</v>
      </c>
      <c r="B1074" s="57" t="s">
        <v>1005</v>
      </c>
      <c r="C1074" s="190" t="s">
        <v>196</v>
      </c>
      <c r="D1074" s="276">
        <v>8603.5949999999993</v>
      </c>
      <c r="E1074" s="312">
        <f t="shared" si="88"/>
        <v>8603.5949999999993</v>
      </c>
      <c r="F1074" s="244" t="s">
        <v>484</v>
      </c>
    </row>
    <row r="1075" spans="1:6" ht="14.25" hidden="1" customHeight="1" outlineLevel="1" x14ac:dyDescent="0.25">
      <c r="A1075" s="134" t="s">
        <v>646</v>
      </c>
      <c r="B1075" s="24" t="s">
        <v>647</v>
      </c>
      <c r="C1075" s="179" t="s">
        <v>2429</v>
      </c>
      <c r="D1075" s="276">
        <v>1455.8999999999999</v>
      </c>
      <c r="E1075" s="312">
        <f t="shared" si="88"/>
        <v>1455.8999999999999</v>
      </c>
      <c r="F1075" s="244" t="s">
        <v>484</v>
      </c>
    </row>
    <row r="1076" spans="1:6" ht="14.25" hidden="1" customHeight="1" outlineLevel="1" x14ac:dyDescent="0.25">
      <c r="A1076" s="134" t="s">
        <v>271</v>
      </c>
      <c r="B1076" s="24" t="s">
        <v>272</v>
      </c>
      <c r="C1076" s="108" t="s">
        <v>2430</v>
      </c>
      <c r="D1076" s="276">
        <v>1516.62</v>
      </c>
      <c r="E1076" s="312">
        <f t="shared" si="88"/>
        <v>1516.62</v>
      </c>
      <c r="F1076" s="244" t="s">
        <v>484</v>
      </c>
    </row>
    <row r="1077" spans="1:6" ht="14.25" hidden="1" customHeight="1" outlineLevel="1" x14ac:dyDescent="0.25">
      <c r="A1077" s="126" t="s">
        <v>556</v>
      </c>
      <c r="B1077" s="32" t="s">
        <v>557</v>
      </c>
      <c r="C1077" s="179" t="s">
        <v>2431</v>
      </c>
      <c r="D1077" s="276">
        <v>1759.5</v>
      </c>
      <c r="E1077" s="312">
        <f t="shared" si="88"/>
        <v>1759.5</v>
      </c>
      <c r="F1077" s="244" t="s">
        <v>484</v>
      </c>
    </row>
    <row r="1078" spans="1:6" ht="14.25" hidden="1" customHeight="1" outlineLevel="1" x14ac:dyDescent="0.25">
      <c r="A1078" s="126" t="s">
        <v>74</v>
      </c>
      <c r="B1078" s="32" t="s">
        <v>72</v>
      </c>
      <c r="C1078" s="179" t="s">
        <v>2432</v>
      </c>
      <c r="D1078" s="276">
        <v>1026.7950000000001</v>
      </c>
      <c r="E1078" s="312">
        <f t="shared" si="88"/>
        <v>1026.7950000000001</v>
      </c>
      <c r="F1078" s="244" t="s">
        <v>484</v>
      </c>
    </row>
    <row r="1079" spans="1:6" ht="14.25" hidden="1" customHeight="1" outlineLevel="1" x14ac:dyDescent="0.25">
      <c r="A1079" s="168" t="s">
        <v>1010</v>
      </c>
      <c r="B1079" s="56" t="s">
        <v>1008</v>
      </c>
      <c r="C1079" s="190" t="s">
        <v>558</v>
      </c>
      <c r="D1079" s="276">
        <v>4041.3450000000003</v>
      </c>
      <c r="E1079" s="312">
        <f t="shared" si="88"/>
        <v>4041.3450000000003</v>
      </c>
      <c r="F1079" s="244" t="s">
        <v>484</v>
      </c>
    </row>
    <row r="1080" spans="1:6" ht="14.25" hidden="1" customHeight="1" outlineLevel="1" x14ac:dyDescent="0.25">
      <c r="A1080" s="168" t="s">
        <v>1011</v>
      </c>
      <c r="B1080" s="56" t="s">
        <v>1009</v>
      </c>
      <c r="C1080" s="190" t="s">
        <v>560</v>
      </c>
      <c r="D1080" s="276">
        <v>4041.3450000000003</v>
      </c>
      <c r="E1080" s="312">
        <f t="shared" si="88"/>
        <v>4041.3450000000003</v>
      </c>
      <c r="F1080" s="244" t="s">
        <v>484</v>
      </c>
    </row>
    <row r="1081" spans="1:6" ht="14.25" hidden="1" customHeight="1" outlineLevel="1" x14ac:dyDescent="0.25">
      <c r="A1081" s="126" t="s">
        <v>75</v>
      </c>
      <c r="B1081" s="32" t="s">
        <v>73</v>
      </c>
      <c r="C1081" s="179" t="s">
        <v>2433</v>
      </c>
      <c r="D1081" s="276">
        <v>1026.7950000000001</v>
      </c>
      <c r="E1081" s="312">
        <f t="shared" si="88"/>
        <v>1026.7950000000001</v>
      </c>
      <c r="F1081" s="244" t="s">
        <v>484</v>
      </c>
    </row>
    <row r="1082" spans="1:6" ht="14.25" hidden="1" customHeight="1" outlineLevel="1" x14ac:dyDescent="0.25">
      <c r="A1082" s="168" t="s">
        <v>1012</v>
      </c>
      <c r="B1082" s="56" t="s">
        <v>1014</v>
      </c>
      <c r="C1082" s="190" t="s">
        <v>558</v>
      </c>
      <c r="D1082" s="276">
        <v>4041.3450000000003</v>
      </c>
      <c r="E1082" s="312">
        <f t="shared" si="88"/>
        <v>4041.3450000000003</v>
      </c>
      <c r="F1082" s="244" t="s">
        <v>484</v>
      </c>
    </row>
    <row r="1083" spans="1:6" ht="14.25" hidden="1" customHeight="1" outlineLevel="1" x14ac:dyDescent="0.25">
      <c r="A1083" s="168" t="s">
        <v>1013</v>
      </c>
      <c r="B1083" s="56" t="s">
        <v>1015</v>
      </c>
      <c r="C1083" s="190" t="s">
        <v>559</v>
      </c>
      <c r="D1083" s="276">
        <v>4041.3450000000003</v>
      </c>
      <c r="E1083" s="312">
        <f t="shared" si="88"/>
        <v>4041.3450000000003</v>
      </c>
      <c r="F1083" s="244" t="s">
        <v>484</v>
      </c>
    </row>
    <row r="1084" spans="1:6" ht="14.25" hidden="1" customHeight="1" outlineLevel="1" x14ac:dyDescent="0.25">
      <c r="A1084" s="126" t="s">
        <v>544</v>
      </c>
      <c r="B1084" s="32" t="s">
        <v>410</v>
      </c>
      <c r="C1084" s="179" t="s">
        <v>2434</v>
      </c>
      <c r="D1084" s="276">
        <v>922.84500000000003</v>
      </c>
      <c r="E1084" s="312">
        <f t="shared" si="88"/>
        <v>922.84500000000003</v>
      </c>
      <c r="F1084" s="244" t="s">
        <v>484</v>
      </c>
    </row>
    <row r="1085" spans="1:6" ht="14.25" hidden="1" customHeight="1" outlineLevel="1" x14ac:dyDescent="0.25">
      <c r="A1085" s="168" t="s">
        <v>986</v>
      </c>
      <c r="B1085" s="56" t="s">
        <v>984</v>
      </c>
      <c r="C1085" s="190" t="s">
        <v>563</v>
      </c>
      <c r="D1085" s="276">
        <v>3625.5450000000001</v>
      </c>
      <c r="E1085" s="312">
        <f t="shared" si="88"/>
        <v>3625.5450000000001</v>
      </c>
      <c r="F1085" s="244" t="s">
        <v>484</v>
      </c>
    </row>
    <row r="1086" spans="1:6" ht="14.25" hidden="1" customHeight="1" outlineLevel="1" x14ac:dyDescent="0.25">
      <c r="A1086" s="168" t="s">
        <v>987</v>
      </c>
      <c r="B1086" s="56" t="s">
        <v>985</v>
      </c>
      <c r="C1086" s="190" t="s">
        <v>564</v>
      </c>
      <c r="D1086" s="276">
        <v>3625.5450000000001</v>
      </c>
      <c r="E1086" s="312">
        <f t="shared" si="88"/>
        <v>3625.5450000000001</v>
      </c>
      <c r="F1086" s="244" t="s">
        <v>484</v>
      </c>
    </row>
    <row r="1087" spans="1:6" ht="14.25" hidden="1" customHeight="1" outlineLevel="1" x14ac:dyDescent="0.25">
      <c r="A1087" s="126" t="s">
        <v>77</v>
      </c>
      <c r="B1087" s="32" t="s">
        <v>76</v>
      </c>
      <c r="C1087" s="179" t="s">
        <v>2435</v>
      </c>
      <c r="D1087" s="276">
        <v>922.84500000000003</v>
      </c>
      <c r="E1087" s="312">
        <f t="shared" si="88"/>
        <v>922.84500000000003</v>
      </c>
      <c r="F1087" s="244" t="s">
        <v>484</v>
      </c>
    </row>
    <row r="1088" spans="1:6" ht="14.25" hidden="1" customHeight="1" outlineLevel="1" x14ac:dyDescent="0.25">
      <c r="A1088" s="168" t="s">
        <v>990</v>
      </c>
      <c r="B1088" s="56" t="s">
        <v>988</v>
      </c>
      <c r="C1088" s="190" t="s">
        <v>561</v>
      </c>
      <c r="D1088" s="276">
        <v>3625.5450000000001</v>
      </c>
      <c r="E1088" s="312">
        <f t="shared" si="88"/>
        <v>3625.5450000000001</v>
      </c>
      <c r="F1088" s="244" t="s">
        <v>484</v>
      </c>
    </row>
    <row r="1089" spans="1:6" ht="14.25" hidden="1" customHeight="1" outlineLevel="1" x14ac:dyDescent="0.25">
      <c r="A1089" s="168" t="s">
        <v>991</v>
      </c>
      <c r="B1089" s="56" t="s">
        <v>989</v>
      </c>
      <c r="C1089" s="190" t="s">
        <v>562</v>
      </c>
      <c r="D1089" s="276">
        <v>3625.5450000000001</v>
      </c>
      <c r="E1089" s="312">
        <f t="shared" si="88"/>
        <v>3625.5450000000001</v>
      </c>
      <c r="F1089" s="244" t="s">
        <v>484</v>
      </c>
    </row>
    <row r="1090" spans="1:6" ht="14.25" hidden="1" customHeight="1" outlineLevel="1" x14ac:dyDescent="0.25">
      <c r="A1090" s="134" t="s">
        <v>463</v>
      </c>
      <c r="B1090" s="24" t="s">
        <v>461</v>
      </c>
      <c r="C1090" s="108" t="s">
        <v>2436</v>
      </c>
      <c r="D1090" s="276">
        <v>757.84999999999991</v>
      </c>
      <c r="E1090" s="312">
        <f t="shared" si="88"/>
        <v>757.84999999999991</v>
      </c>
      <c r="F1090" s="244" t="s">
        <v>484</v>
      </c>
    </row>
    <row r="1091" spans="1:6" ht="14.25" hidden="1" customHeight="1" outlineLevel="1" x14ac:dyDescent="0.25">
      <c r="A1091" s="134" t="s">
        <v>467</v>
      </c>
      <c r="B1091" s="24" t="s">
        <v>465</v>
      </c>
      <c r="C1091" s="175" t="s">
        <v>2437</v>
      </c>
      <c r="D1091" s="276">
        <v>884.34999999999991</v>
      </c>
      <c r="E1091" s="312">
        <f t="shared" si="88"/>
        <v>884.34999999999991</v>
      </c>
      <c r="F1091" s="244" t="s">
        <v>484</v>
      </c>
    </row>
    <row r="1092" spans="1:6" ht="14.25" hidden="1" customHeight="1" outlineLevel="1" x14ac:dyDescent="0.25">
      <c r="A1092" s="134" t="s">
        <v>468</v>
      </c>
      <c r="B1092" s="24" t="s">
        <v>466</v>
      </c>
      <c r="C1092" s="175" t="s">
        <v>2438</v>
      </c>
      <c r="D1092" s="276">
        <v>1061.2199999999998</v>
      </c>
      <c r="E1092" s="312">
        <f t="shared" si="88"/>
        <v>1061.2199999999998</v>
      </c>
      <c r="F1092" s="244" t="s">
        <v>484</v>
      </c>
    </row>
    <row r="1093" spans="1:6" ht="14.25" hidden="1" customHeight="1" outlineLevel="1" x14ac:dyDescent="0.25">
      <c r="A1093" s="126" t="s">
        <v>471</v>
      </c>
      <c r="B1093" s="32" t="s">
        <v>469</v>
      </c>
      <c r="C1093" s="108" t="s">
        <v>2439</v>
      </c>
      <c r="D1093" s="276">
        <v>1086.75</v>
      </c>
      <c r="E1093" s="312">
        <f t="shared" si="88"/>
        <v>1086.75</v>
      </c>
      <c r="F1093" s="244" t="s">
        <v>484</v>
      </c>
    </row>
    <row r="1094" spans="1:6" ht="14.25" hidden="1" customHeight="1" outlineLevel="1" x14ac:dyDescent="0.25">
      <c r="A1094" s="124" t="s">
        <v>184</v>
      </c>
      <c r="B1094" s="71" t="s">
        <v>53</v>
      </c>
      <c r="C1094" s="101" t="s">
        <v>2339</v>
      </c>
      <c r="D1094" s="276">
        <v>1038.345</v>
      </c>
      <c r="E1094" s="312">
        <f t="shared" si="88"/>
        <v>1038.345</v>
      </c>
      <c r="F1094" s="244" t="s">
        <v>484</v>
      </c>
    </row>
    <row r="1095" spans="1:6" ht="14.25" hidden="1" customHeight="1" outlineLevel="1" x14ac:dyDescent="0.25">
      <c r="A1095" s="126" t="s">
        <v>789</v>
      </c>
      <c r="B1095" s="32" t="s">
        <v>2197</v>
      </c>
      <c r="C1095" s="101" t="s">
        <v>829</v>
      </c>
      <c r="D1095" s="276">
        <v>1038.345</v>
      </c>
      <c r="E1095" s="312">
        <f t="shared" si="88"/>
        <v>1038.345</v>
      </c>
      <c r="F1095" s="244" t="s">
        <v>484</v>
      </c>
    </row>
    <row r="1096" spans="1:6" ht="14.25" hidden="1" customHeight="1" outlineLevel="1" x14ac:dyDescent="0.25">
      <c r="A1096" s="124" t="s">
        <v>185</v>
      </c>
      <c r="B1096" s="71" t="s">
        <v>54</v>
      </c>
      <c r="C1096" s="143" t="s">
        <v>425</v>
      </c>
      <c r="D1096" s="276">
        <v>2193.3449999999998</v>
      </c>
      <c r="E1096" s="312">
        <f t="shared" si="88"/>
        <v>2193.3449999999998</v>
      </c>
      <c r="F1096" s="244" t="s">
        <v>484</v>
      </c>
    </row>
    <row r="1097" spans="1:6" ht="14.25" hidden="1" customHeight="1" outlineLevel="1" x14ac:dyDescent="0.25">
      <c r="A1097" s="124" t="s">
        <v>180</v>
      </c>
      <c r="B1097" s="71" t="s">
        <v>280</v>
      </c>
      <c r="C1097" s="101" t="s">
        <v>2311</v>
      </c>
      <c r="D1097" s="276">
        <v>821.09999999999991</v>
      </c>
      <c r="E1097" s="312">
        <f t="shared" si="88"/>
        <v>821.09999999999991</v>
      </c>
      <c r="F1097" s="244" t="s">
        <v>484</v>
      </c>
    </row>
    <row r="1098" spans="1:6" ht="14.25" hidden="1" customHeight="1" outlineLevel="1" x14ac:dyDescent="0.25">
      <c r="A1098" s="138" t="s">
        <v>154</v>
      </c>
      <c r="B1098" s="65" t="s">
        <v>155</v>
      </c>
      <c r="C1098" s="180" t="s">
        <v>378</v>
      </c>
      <c r="D1098" s="276">
        <v>8094.8499999999995</v>
      </c>
      <c r="E1098" s="312">
        <f t="shared" si="88"/>
        <v>8094.8499999999995</v>
      </c>
      <c r="F1098" s="244" t="s">
        <v>484</v>
      </c>
    </row>
    <row r="1099" spans="1:6" ht="14.25" hidden="1" customHeight="1" outlineLevel="1" x14ac:dyDescent="0.25">
      <c r="A1099" s="124" t="s">
        <v>792</v>
      </c>
      <c r="B1099" s="33" t="s">
        <v>790</v>
      </c>
      <c r="C1099" s="101" t="s">
        <v>2312</v>
      </c>
      <c r="D1099" s="276">
        <v>884.34999999999991</v>
      </c>
      <c r="E1099" s="312">
        <f t="shared" si="88"/>
        <v>884.34999999999991</v>
      </c>
      <c r="F1099" s="244" t="s">
        <v>484</v>
      </c>
    </row>
    <row r="1100" spans="1:6" ht="14.25" hidden="1" customHeight="1" outlineLevel="1" x14ac:dyDescent="0.25">
      <c r="A1100" s="138" t="s">
        <v>793</v>
      </c>
      <c r="B1100" s="65" t="s">
        <v>791</v>
      </c>
      <c r="C1100" s="180" t="s">
        <v>794</v>
      </c>
      <c r="D1100" s="276">
        <v>8727.3499999999985</v>
      </c>
      <c r="E1100" s="312">
        <f t="shared" si="88"/>
        <v>8727.3499999999985</v>
      </c>
      <c r="F1100" s="244" t="s">
        <v>484</v>
      </c>
    </row>
    <row r="1101" spans="1:6" ht="14.25" hidden="1" customHeight="1" outlineLevel="1" x14ac:dyDescent="0.25">
      <c r="A1101" s="124" t="s">
        <v>181</v>
      </c>
      <c r="B1101" s="71" t="s">
        <v>281</v>
      </c>
      <c r="C1101" s="143" t="s">
        <v>2313</v>
      </c>
      <c r="D1101" s="276">
        <v>1615.845</v>
      </c>
      <c r="E1101" s="312">
        <f t="shared" si="88"/>
        <v>1615.845</v>
      </c>
      <c r="F1101" s="244" t="s">
        <v>484</v>
      </c>
    </row>
    <row r="1102" spans="1:6" ht="14.25" hidden="1" customHeight="1" outlineLevel="1" x14ac:dyDescent="0.25">
      <c r="A1102" s="124" t="s">
        <v>199</v>
      </c>
      <c r="B1102" s="70" t="s">
        <v>283</v>
      </c>
      <c r="C1102" s="143" t="s">
        <v>237</v>
      </c>
      <c r="D1102" s="276">
        <v>1096.095</v>
      </c>
      <c r="E1102" s="312">
        <f t="shared" si="88"/>
        <v>1096.095</v>
      </c>
      <c r="F1102" s="244" t="s">
        <v>484</v>
      </c>
    </row>
    <row r="1103" spans="1:6" ht="14.25" hidden="1" customHeight="1" outlineLevel="1" x14ac:dyDescent="0.25">
      <c r="A1103" s="134" t="s">
        <v>287</v>
      </c>
      <c r="B1103" s="32" t="s">
        <v>820</v>
      </c>
      <c r="C1103" s="143" t="s">
        <v>2319</v>
      </c>
      <c r="D1103" s="276">
        <v>1442.595</v>
      </c>
      <c r="E1103" s="312">
        <f t="shared" si="88"/>
        <v>1442.595</v>
      </c>
      <c r="F1103" s="244" t="s">
        <v>484</v>
      </c>
    </row>
    <row r="1104" spans="1:6" ht="14.25" hidden="1" customHeight="1" outlineLevel="1" x14ac:dyDescent="0.25">
      <c r="A1104" s="134" t="s">
        <v>915</v>
      </c>
      <c r="B1104" s="24" t="s">
        <v>338</v>
      </c>
      <c r="C1104" s="143" t="s">
        <v>2263</v>
      </c>
      <c r="D1104" s="276">
        <v>1737.9375</v>
      </c>
      <c r="E1104" s="312">
        <f t="shared" si="88"/>
        <v>1737.9375</v>
      </c>
      <c r="F1104" s="244" t="s">
        <v>484</v>
      </c>
    </row>
    <row r="1105" spans="1:6" ht="14.25" hidden="1" customHeight="1" outlineLevel="1" x14ac:dyDescent="0.25">
      <c r="A1105" s="134" t="s">
        <v>916</v>
      </c>
      <c r="B1105" s="32" t="s">
        <v>339</v>
      </c>
      <c r="C1105" s="143" t="s">
        <v>2264</v>
      </c>
      <c r="D1105" s="276">
        <v>2370.4375</v>
      </c>
      <c r="E1105" s="312">
        <f t="shared" si="88"/>
        <v>2370.4375</v>
      </c>
      <c r="F1105" s="244" t="s">
        <v>484</v>
      </c>
    </row>
    <row r="1106" spans="1:6" ht="14.25" hidden="1" customHeight="1" outlineLevel="1" x14ac:dyDescent="0.25">
      <c r="A1106" s="157" t="s">
        <v>917</v>
      </c>
      <c r="B1106" s="24" t="s">
        <v>341</v>
      </c>
      <c r="C1106" s="143" t="s">
        <v>2265</v>
      </c>
      <c r="D1106" s="276">
        <v>3002.9375</v>
      </c>
      <c r="E1106" s="312">
        <f t="shared" si="88"/>
        <v>3002.9375</v>
      </c>
      <c r="F1106" s="244" t="s">
        <v>484</v>
      </c>
    </row>
    <row r="1107" spans="1:6" ht="14.25" hidden="1" customHeight="1" outlineLevel="1" x14ac:dyDescent="0.25">
      <c r="A1107" s="157" t="s">
        <v>918</v>
      </c>
      <c r="B1107" s="86" t="s">
        <v>340</v>
      </c>
      <c r="C1107" s="108" t="s">
        <v>2266</v>
      </c>
      <c r="D1107" s="276">
        <v>2370.4375</v>
      </c>
      <c r="E1107" s="312">
        <f t="shared" si="88"/>
        <v>2370.4375</v>
      </c>
      <c r="F1107" s="244" t="s">
        <v>484</v>
      </c>
    </row>
    <row r="1108" spans="1:6" ht="14.25" hidden="1" customHeight="1" outlineLevel="1" x14ac:dyDescent="0.25">
      <c r="A1108" s="134" t="s">
        <v>874</v>
      </c>
      <c r="B1108" s="32" t="s">
        <v>1246</v>
      </c>
      <c r="C1108" s="143" t="s">
        <v>2440</v>
      </c>
      <c r="D1108" s="276">
        <v>2844.8125</v>
      </c>
      <c r="E1108" s="312">
        <f t="shared" si="88"/>
        <v>2844.8125</v>
      </c>
      <c r="F1108" s="244" t="s">
        <v>484</v>
      </c>
    </row>
    <row r="1109" spans="1:6" ht="14.25" hidden="1" customHeight="1" outlineLevel="1" x14ac:dyDescent="0.25">
      <c r="A1109" s="134" t="s">
        <v>942</v>
      </c>
      <c r="B1109" s="32" t="s">
        <v>1247</v>
      </c>
      <c r="C1109" s="143" t="s">
        <v>2267</v>
      </c>
      <c r="D1109" s="276">
        <v>3477.3125</v>
      </c>
      <c r="E1109" s="312">
        <f t="shared" si="88"/>
        <v>3477.3125</v>
      </c>
      <c r="F1109" s="244" t="s">
        <v>484</v>
      </c>
    </row>
    <row r="1110" spans="1:6" ht="14.25" hidden="1" customHeight="1" outlineLevel="1" x14ac:dyDescent="0.25">
      <c r="A1110" s="134" t="s">
        <v>141</v>
      </c>
      <c r="B1110" s="32" t="s">
        <v>1225</v>
      </c>
      <c r="C1110" s="28" t="s">
        <v>2240</v>
      </c>
      <c r="D1110" s="276">
        <v>3161.0625</v>
      </c>
      <c r="E1110" s="312">
        <f t="shared" si="88"/>
        <v>3161.0625</v>
      </c>
      <c r="F1110" s="244" t="s">
        <v>484</v>
      </c>
    </row>
    <row r="1111" spans="1:6" ht="14.25" hidden="1" customHeight="1" outlineLevel="1" x14ac:dyDescent="0.25">
      <c r="A1111" s="134" t="s">
        <v>943</v>
      </c>
      <c r="B1111" s="32" t="s">
        <v>1248</v>
      </c>
      <c r="C1111" s="143" t="s">
        <v>2268</v>
      </c>
      <c r="D1111" s="276">
        <v>3793.5625</v>
      </c>
      <c r="E1111" s="312">
        <f t="shared" si="88"/>
        <v>3793.5625</v>
      </c>
      <c r="F1111" s="244" t="s">
        <v>484</v>
      </c>
    </row>
    <row r="1112" spans="1:6" ht="14.25" hidden="1" customHeight="1" outlineLevel="1" x14ac:dyDescent="0.25">
      <c r="A1112" s="134" t="s">
        <v>955</v>
      </c>
      <c r="B1112" s="32" t="s">
        <v>954</v>
      </c>
      <c r="C1112" s="143" t="s">
        <v>2269</v>
      </c>
      <c r="D1112" s="276">
        <v>4742.3125</v>
      </c>
      <c r="E1112" s="312">
        <f t="shared" si="88"/>
        <v>4742.3125</v>
      </c>
      <c r="F1112" s="244" t="s">
        <v>484</v>
      </c>
    </row>
    <row r="1113" spans="1:6" ht="14.25" hidden="1" customHeight="1" outlineLevel="1" x14ac:dyDescent="0.25">
      <c r="A1113" s="124" t="s">
        <v>235</v>
      </c>
      <c r="B1113" s="32" t="s">
        <v>234</v>
      </c>
      <c r="C1113" s="143" t="s">
        <v>2270</v>
      </c>
      <c r="D1113" s="276">
        <v>3098.1</v>
      </c>
      <c r="E1113" s="312">
        <f t="shared" si="88"/>
        <v>3098.1</v>
      </c>
      <c r="F1113" s="245" t="s">
        <v>484</v>
      </c>
    </row>
    <row r="1114" spans="1:6" ht="14.25" hidden="1" customHeight="1" outlineLevel="1" x14ac:dyDescent="0.25">
      <c r="A1114" s="124" t="s">
        <v>405</v>
      </c>
      <c r="B1114" s="32" t="s">
        <v>284</v>
      </c>
      <c r="C1114" s="143" t="s">
        <v>2307</v>
      </c>
      <c r="D1114" s="276">
        <v>3793.85</v>
      </c>
      <c r="E1114" s="312">
        <f t="shared" si="88"/>
        <v>3793.85</v>
      </c>
      <c r="F1114" s="245" t="s">
        <v>484</v>
      </c>
    </row>
    <row r="1115" spans="1:6" ht="14.25" hidden="1" customHeight="1" outlineLevel="1" x14ac:dyDescent="0.25">
      <c r="A1115" s="124" t="s">
        <v>1024</v>
      </c>
      <c r="B1115" s="32" t="s">
        <v>1023</v>
      </c>
      <c r="C1115" s="143" t="s">
        <v>2198</v>
      </c>
      <c r="D1115" s="276">
        <v>4426.3499999999995</v>
      </c>
      <c r="E1115" s="312">
        <f t="shared" si="88"/>
        <v>4426.3499999999995</v>
      </c>
      <c r="F1115" s="245" t="s">
        <v>484</v>
      </c>
    </row>
    <row r="1116" spans="1:6" ht="14.25" hidden="1" customHeight="1" outlineLevel="1" x14ac:dyDescent="0.25">
      <c r="A1116" s="124" t="s">
        <v>876</v>
      </c>
      <c r="B1116" s="32" t="s">
        <v>132</v>
      </c>
      <c r="C1116" s="143" t="s">
        <v>2271</v>
      </c>
      <c r="D1116" s="276">
        <v>3604.1</v>
      </c>
      <c r="E1116" s="312">
        <f t="shared" si="88"/>
        <v>3604.1</v>
      </c>
      <c r="F1116" s="245" t="s">
        <v>484</v>
      </c>
    </row>
    <row r="1117" spans="1:6" ht="14.25" hidden="1" customHeight="1" outlineLevel="1" x14ac:dyDescent="0.25">
      <c r="A1117" s="124" t="s">
        <v>944</v>
      </c>
      <c r="B1117" s="32" t="s">
        <v>945</v>
      </c>
      <c r="C1117" s="143" t="s">
        <v>2272</v>
      </c>
      <c r="D1117" s="276">
        <v>4299.8499999999995</v>
      </c>
      <c r="E1117" s="312">
        <f t="shared" si="88"/>
        <v>4299.8499999999995</v>
      </c>
      <c r="F1117" s="245" t="s">
        <v>484</v>
      </c>
    </row>
    <row r="1118" spans="1:6" ht="14.25" hidden="1" customHeight="1" outlineLevel="1" x14ac:dyDescent="0.25">
      <c r="A1118" s="124" t="s">
        <v>1026</v>
      </c>
      <c r="B1118" s="32" t="s">
        <v>1025</v>
      </c>
      <c r="C1118" s="143" t="s">
        <v>2199</v>
      </c>
      <c r="D1118" s="276">
        <v>4932.3499999999995</v>
      </c>
      <c r="E1118" s="312">
        <f t="shared" si="88"/>
        <v>4932.3499999999995</v>
      </c>
      <c r="F1118" s="245" t="s">
        <v>484</v>
      </c>
    </row>
    <row r="1119" spans="1:6" ht="14.25" hidden="1" customHeight="1" outlineLevel="1" x14ac:dyDescent="0.25">
      <c r="A1119" s="124" t="s">
        <v>697</v>
      </c>
      <c r="B1119" s="32" t="s">
        <v>695</v>
      </c>
      <c r="C1119" s="143" t="s">
        <v>2200</v>
      </c>
      <c r="D1119" s="276">
        <v>3857.1</v>
      </c>
      <c r="E1119" s="312">
        <f t="shared" si="88"/>
        <v>3857.1</v>
      </c>
      <c r="F1119" s="245" t="s">
        <v>484</v>
      </c>
    </row>
    <row r="1120" spans="1:6" ht="14.25" hidden="1" customHeight="1" outlineLevel="1" x14ac:dyDescent="0.25">
      <c r="A1120" s="124" t="s">
        <v>698</v>
      </c>
      <c r="B1120" s="32" t="s">
        <v>696</v>
      </c>
      <c r="C1120" s="143" t="s">
        <v>2201</v>
      </c>
      <c r="D1120" s="276">
        <v>4552.8499999999995</v>
      </c>
      <c r="E1120" s="312">
        <f t="shared" si="88"/>
        <v>4552.8499999999995</v>
      </c>
      <c r="F1120" s="244" t="s">
        <v>484</v>
      </c>
    </row>
    <row r="1121" spans="1:6" ht="14.25" hidden="1" customHeight="1" outlineLevel="1" x14ac:dyDescent="0.25">
      <c r="A1121" s="124" t="s">
        <v>797</v>
      </c>
      <c r="B1121" s="32" t="s">
        <v>796</v>
      </c>
      <c r="C1121" s="143" t="s">
        <v>2202</v>
      </c>
      <c r="D1121" s="276">
        <v>5185.3499999999995</v>
      </c>
      <c r="E1121" s="312">
        <f t="shared" si="88"/>
        <v>5185.3499999999995</v>
      </c>
      <c r="F1121" s="245" t="s">
        <v>484</v>
      </c>
    </row>
    <row r="1122" spans="1:6" ht="14.25" hidden="1" customHeight="1" outlineLevel="1" x14ac:dyDescent="0.25">
      <c r="A1122" s="124" t="s">
        <v>1086</v>
      </c>
      <c r="B1122" s="32" t="s">
        <v>1084</v>
      </c>
      <c r="C1122" s="143" t="s">
        <v>2273</v>
      </c>
      <c r="D1122" s="276">
        <v>3717.72</v>
      </c>
      <c r="E1122" s="312">
        <f t="shared" si="88"/>
        <v>3717.72</v>
      </c>
      <c r="F1122" s="245" t="s">
        <v>484</v>
      </c>
    </row>
    <row r="1123" spans="1:6" ht="14.25" hidden="1" customHeight="1" outlineLevel="1" x14ac:dyDescent="0.25">
      <c r="A1123" s="124" t="s">
        <v>1282</v>
      </c>
      <c r="B1123" s="32" t="s">
        <v>1283</v>
      </c>
      <c r="C1123" s="143" t="s">
        <v>2274</v>
      </c>
      <c r="D1123" s="276">
        <v>4552.62</v>
      </c>
      <c r="E1123" s="312">
        <f t="shared" si="88"/>
        <v>4552.62</v>
      </c>
      <c r="F1123" s="245" t="s">
        <v>484</v>
      </c>
    </row>
    <row r="1124" spans="1:6" ht="14.25" hidden="1" customHeight="1" outlineLevel="1" x14ac:dyDescent="0.25">
      <c r="A1124" s="124" t="s">
        <v>1087</v>
      </c>
      <c r="B1124" s="32" t="s">
        <v>1085</v>
      </c>
      <c r="C1124" s="143" t="s">
        <v>2275</v>
      </c>
      <c r="D1124" s="276">
        <v>8347.6200000000008</v>
      </c>
      <c r="E1124" s="312">
        <f t="shared" si="88"/>
        <v>8347.6200000000008</v>
      </c>
      <c r="F1124" s="245" t="s">
        <v>484</v>
      </c>
    </row>
    <row r="1125" spans="1:6" ht="14.25" hidden="1" customHeight="1" outlineLevel="1" x14ac:dyDescent="0.25">
      <c r="A1125" s="124" t="s">
        <v>1089</v>
      </c>
      <c r="B1125" s="32" t="s">
        <v>1088</v>
      </c>
      <c r="C1125" s="143" t="s">
        <v>2276</v>
      </c>
      <c r="D1125" s="276">
        <v>8347.6200000000008</v>
      </c>
      <c r="E1125" s="312">
        <f t="shared" si="88"/>
        <v>8347.6200000000008</v>
      </c>
      <c r="F1125" s="245" t="s">
        <v>484</v>
      </c>
    </row>
    <row r="1126" spans="1:6" ht="14.25" hidden="1" customHeight="1" outlineLevel="1" x14ac:dyDescent="0.25">
      <c r="A1126" s="124" t="s">
        <v>1093</v>
      </c>
      <c r="B1126" s="32" t="s">
        <v>1090</v>
      </c>
      <c r="C1126" s="143" t="s">
        <v>2277</v>
      </c>
      <c r="D1126" s="276">
        <v>4324.92</v>
      </c>
      <c r="E1126" s="312">
        <f t="shared" si="88"/>
        <v>4324.92</v>
      </c>
      <c r="F1126" s="245" t="s">
        <v>484</v>
      </c>
    </row>
    <row r="1127" spans="1:6" ht="14.25" hidden="1" customHeight="1" outlineLevel="1" x14ac:dyDescent="0.25">
      <c r="A1127" s="124" t="s">
        <v>1094</v>
      </c>
      <c r="B1127" s="32" t="s">
        <v>1091</v>
      </c>
      <c r="C1127" s="143" t="s">
        <v>2278</v>
      </c>
      <c r="D1127" s="276">
        <v>5159.8199999999988</v>
      </c>
      <c r="E1127" s="312">
        <f t="shared" si="88"/>
        <v>5159.8199999999988</v>
      </c>
      <c r="F1127" s="245" t="s">
        <v>484</v>
      </c>
    </row>
    <row r="1128" spans="1:6" ht="14.25" hidden="1" customHeight="1" outlineLevel="1" x14ac:dyDescent="0.25">
      <c r="A1128" s="124" t="s">
        <v>1095</v>
      </c>
      <c r="B1128" s="32" t="s">
        <v>1092</v>
      </c>
      <c r="C1128" s="143" t="s">
        <v>2308</v>
      </c>
      <c r="D1128" s="276">
        <v>5918.8199999999988</v>
      </c>
      <c r="E1128" s="312">
        <f t="shared" si="88"/>
        <v>5918.8199999999988</v>
      </c>
      <c r="F1128" s="245" t="s">
        <v>484</v>
      </c>
    </row>
    <row r="1129" spans="1:6" ht="14.25" hidden="1" customHeight="1" outlineLevel="1" x14ac:dyDescent="0.25">
      <c r="A1129" s="124" t="s">
        <v>1100</v>
      </c>
      <c r="B1129" s="32" t="s">
        <v>1096</v>
      </c>
      <c r="C1129" s="143" t="s">
        <v>2279</v>
      </c>
      <c r="D1129" s="276">
        <v>8803.02</v>
      </c>
      <c r="E1129" s="312">
        <f t="shared" si="88"/>
        <v>8803.02</v>
      </c>
      <c r="F1129" s="245" t="s">
        <v>484</v>
      </c>
    </row>
    <row r="1130" spans="1:6" ht="14.25" hidden="1" customHeight="1" outlineLevel="1" x14ac:dyDescent="0.25">
      <c r="A1130" s="124" t="s">
        <v>1309</v>
      </c>
      <c r="B1130" s="32" t="s">
        <v>1312</v>
      </c>
      <c r="C1130" s="143" t="s">
        <v>1310</v>
      </c>
      <c r="D1130" s="276">
        <v>4628.5199999999995</v>
      </c>
      <c r="E1130" s="312">
        <f t="shared" si="88"/>
        <v>4628.5199999999995</v>
      </c>
      <c r="F1130" s="245" t="s">
        <v>484</v>
      </c>
    </row>
    <row r="1131" spans="1:6" ht="14.25" hidden="1" customHeight="1" outlineLevel="1" x14ac:dyDescent="0.25">
      <c r="A1131" s="124" t="s">
        <v>1311</v>
      </c>
      <c r="B1131" s="32" t="s">
        <v>1313</v>
      </c>
      <c r="C1131" s="143" t="s">
        <v>2280</v>
      </c>
      <c r="D1131" s="276">
        <v>5463.4199999999992</v>
      </c>
      <c r="E1131" s="312">
        <f t="shared" si="88"/>
        <v>5463.4199999999992</v>
      </c>
      <c r="F1131" s="245" t="s">
        <v>484</v>
      </c>
    </row>
    <row r="1132" spans="1:6" ht="14.25" hidden="1" customHeight="1" outlineLevel="1" x14ac:dyDescent="0.25">
      <c r="A1132" s="124" t="s">
        <v>1101</v>
      </c>
      <c r="B1132" s="32" t="s">
        <v>1097</v>
      </c>
      <c r="C1132" s="143" t="s">
        <v>2281</v>
      </c>
      <c r="D1132" s="276">
        <v>4821.375</v>
      </c>
      <c r="E1132" s="312">
        <f t="shared" si="88"/>
        <v>4821.375</v>
      </c>
      <c r="F1132" s="245" t="s">
        <v>484</v>
      </c>
    </row>
    <row r="1133" spans="1:6" ht="14.25" hidden="1" customHeight="1" outlineLevel="1" x14ac:dyDescent="0.25">
      <c r="A1133" s="124" t="s">
        <v>1102</v>
      </c>
      <c r="B1133" s="32" t="s">
        <v>1098</v>
      </c>
      <c r="C1133" s="143" t="s">
        <v>2282</v>
      </c>
      <c r="D1133" s="276">
        <v>5691.0624999999991</v>
      </c>
      <c r="E1133" s="312">
        <f t="shared" si="88"/>
        <v>5691.0624999999991</v>
      </c>
      <c r="F1133" s="245" t="s">
        <v>484</v>
      </c>
    </row>
    <row r="1134" spans="1:6" ht="14.25" hidden="1" customHeight="1" outlineLevel="1" x14ac:dyDescent="0.25">
      <c r="A1134" s="124" t="s">
        <v>1103</v>
      </c>
      <c r="B1134" s="32" t="s">
        <v>1099</v>
      </c>
      <c r="C1134" s="143" t="s">
        <v>2283</v>
      </c>
      <c r="D1134" s="276">
        <v>6481.6874999999991</v>
      </c>
      <c r="E1134" s="312">
        <f t="shared" si="88"/>
        <v>6481.6874999999991</v>
      </c>
      <c r="F1134" s="245" t="s">
        <v>484</v>
      </c>
    </row>
    <row r="1135" spans="1:6" ht="14.25" hidden="1" customHeight="1" outlineLevel="1" x14ac:dyDescent="0.25">
      <c r="A1135" s="124" t="s">
        <v>1105</v>
      </c>
      <c r="B1135" s="32" t="s">
        <v>1104</v>
      </c>
      <c r="C1135" s="143" t="s">
        <v>2284</v>
      </c>
      <c r="D1135" s="276">
        <v>9486.0625</v>
      </c>
      <c r="E1135" s="312">
        <f t="shared" si="88"/>
        <v>9486.0625</v>
      </c>
      <c r="F1135" s="245" t="s">
        <v>484</v>
      </c>
    </row>
    <row r="1136" spans="1:6" ht="14.25" hidden="1" customHeight="1" outlineLevel="1" x14ac:dyDescent="0.25">
      <c r="A1136" s="162" t="s">
        <v>417</v>
      </c>
      <c r="B1136" s="164" t="s">
        <v>956</v>
      </c>
      <c r="C1136" s="173" t="s">
        <v>2340</v>
      </c>
      <c r="D1136" s="276">
        <v>772.69500000000005</v>
      </c>
      <c r="E1136" s="312">
        <f t="shared" si="88"/>
        <v>772.69500000000005</v>
      </c>
      <c r="F1136" s="245" t="s">
        <v>484</v>
      </c>
    </row>
    <row r="1137" spans="1:6" ht="14.25" hidden="1" customHeight="1" outlineLevel="1" x14ac:dyDescent="0.25">
      <c r="A1137" s="163" t="s">
        <v>151</v>
      </c>
      <c r="B1137" s="65" t="s">
        <v>152</v>
      </c>
      <c r="C1137" s="187" t="s">
        <v>153</v>
      </c>
      <c r="D1137" s="276">
        <v>7587.1950000000006</v>
      </c>
      <c r="E1137" s="312">
        <f t="shared" ref="E1137:E1177" si="89">D1137*(1-$E$5)</f>
        <v>7587.1950000000006</v>
      </c>
      <c r="F1137" s="245" t="s">
        <v>484</v>
      </c>
    </row>
    <row r="1138" spans="1:6" ht="14.25" hidden="1" customHeight="1" outlineLevel="1" x14ac:dyDescent="0.25">
      <c r="A1138" s="124" t="s">
        <v>183</v>
      </c>
      <c r="B1138" s="33" t="s">
        <v>52</v>
      </c>
      <c r="C1138" s="173" t="s">
        <v>2341</v>
      </c>
      <c r="D1138" s="276">
        <v>634.09500000000003</v>
      </c>
      <c r="E1138" s="312">
        <f t="shared" si="89"/>
        <v>634.09500000000003</v>
      </c>
      <c r="F1138" s="245" t="s">
        <v>484</v>
      </c>
    </row>
    <row r="1139" spans="1:6" s="26" customFormat="1" ht="14.25" hidden="1" customHeight="1" outlineLevel="1" x14ac:dyDescent="0.25">
      <c r="A1139" s="163" t="s">
        <v>148</v>
      </c>
      <c r="B1139" s="59" t="s">
        <v>149</v>
      </c>
      <c r="C1139" s="191" t="s">
        <v>150</v>
      </c>
      <c r="D1139" s="276">
        <v>6247.3950000000004</v>
      </c>
      <c r="E1139" s="312">
        <f t="shared" si="89"/>
        <v>6247.3950000000004</v>
      </c>
      <c r="F1139" s="245" t="s">
        <v>484</v>
      </c>
    </row>
    <row r="1140" spans="1:6" ht="14.25" hidden="1" customHeight="1" outlineLevel="1" x14ac:dyDescent="0.25">
      <c r="A1140" s="162" t="s">
        <v>334</v>
      </c>
      <c r="B1140" s="164" t="s">
        <v>94</v>
      </c>
      <c r="C1140" s="173" t="s">
        <v>2342</v>
      </c>
      <c r="D1140" s="276">
        <v>668.745</v>
      </c>
      <c r="E1140" s="312">
        <f t="shared" si="89"/>
        <v>668.745</v>
      </c>
      <c r="F1140" s="245" t="s">
        <v>484</v>
      </c>
    </row>
    <row r="1141" spans="1:6" s="26" customFormat="1" ht="14.25" hidden="1" customHeight="1" outlineLevel="1" x14ac:dyDescent="0.25">
      <c r="A1141" s="163" t="s">
        <v>786</v>
      </c>
      <c r="B1141" s="59" t="s">
        <v>787</v>
      </c>
      <c r="C1141" s="191" t="s">
        <v>788</v>
      </c>
      <c r="D1141" s="276">
        <v>6593.8950000000004</v>
      </c>
      <c r="E1141" s="312">
        <f t="shared" si="89"/>
        <v>6593.8950000000004</v>
      </c>
      <c r="F1141" s="245" t="s">
        <v>484</v>
      </c>
    </row>
    <row r="1142" spans="1:6" ht="14.25" hidden="1" customHeight="1" outlineLevel="1" x14ac:dyDescent="0.25">
      <c r="A1142" s="124" t="s">
        <v>2</v>
      </c>
      <c r="B1142" s="35" t="s">
        <v>657</v>
      </c>
      <c r="C1142" s="28" t="s">
        <v>2441</v>
      </c>
      <c r="D1142" s="276">
        <v>483.94499999999999</v>
      </c>
      <c r="E1142" s="312">
        <f t="shared" si="89"/>
        <v>483.94499999999999</v>
      </c>
      <c r="F1142" s="245" t="s">
        <v>484</v>
      </c>
    </row>
    <row r="1143" spans="1:6" ht="14.25" hidden="1" customHeight="1" outlineLevel="1" x14ac:dyDescent="0.25">
      <c r="A1143" s="138" t="s">
        <v>163</v>
      </c>
      <c r="B1143" s="63" t="s">
        <v>161</v>
      </c>
      <c r="C1143" s="178" t="s">
        <v>598</v>
      </c>
      <c r="D1143" s="276">
        <v>4757.4449999999997</v>
      </c>
      <c r="E1143" s="312">
        <f t="shared" si="89"/>
        <v>4757.4449999999997</v>
      </c>
      <c r="F1143" s="246" t="s">
        <v>484</v>
      </c>
    </row>
    <row r="1144" spans="1:6" ht="14.25" hidden="1" customHeight="1" outlineLevel="1" x14ac:dyDescent="0.25">
      <c r="A1144" s="138" t="s">
        <v>164</v>
      </c>
      <c r="B1144" s="63" t="s">
        <v>162</v>
      </c>
      <c r="C1144" s="178" t="s">
        <v>599</v>
      </c>
      <c r="D1144" s="276">
        <v>4630.3950000000004</v>
      </c>
      <c r="E1144" s="312">
        <f t="shared" si="89"/>
        <v>4630.3950000000004</v>
      </c>
      <c r="F1144" s="246" t="s">
        <v>484</v>
      </c>
    </row>
    <row r="1145" spans="1:6" ht="14.25" hidden="1" customHeight="1" outlineLevel="1" x14ac:dyDescent="0.25">
      <c r="A1145" s="124" t="s">
        <v>1107</v>
      </c>
      <c r="B1145" s="33" t="s">
        <v>1106</v>
      </c>
      <c r="C1145" s="101" t="s">
        <v>2442</v>
      </c>
      <c r="D1145" s="276">
        <v>1668.4199999999998</v>
      </c>
      <c r="E1145" s="312">
        <f t="shared" si="89"/>
        <v>1668.4199999999998</v>
      </c>
      <c r="F1145" s="246" t="s">
        <v>484</v>
      </c>
    </row>
    <row r="1146" spans="1:6" ht="14.25" hidden="1" customHeight="1" outlineLevel="1" x14ac:dyDescent="0.25">
      <c r="A1146" s="124" t="s">
        <v>1109</v>
      </c>
      <c r="B1146" s="33" t="s">
        <v>1108</v>
      </c>
      <c r="C1146" s="143" t="s">
        <v>2443</v>
      </c>
      <c r="D1146" s="276">
        <v>2123.8199999999997</v>
      </c>
      <c r="E1146" s="312">
        <f t="shared" si="89"/>
        <v>2123.8199999999997</v>
      </c>
      <c r="F1146" s="246" t="s">
        <v>484</v>
      </c>
    </row>
    <row r="1147" spans="1:6" ht="14.25" hidden="1" customHeight="1" outlineLevel="1" x14ac:dyDescent="0.25">
      <c r="A1147" s="124" t="s">
        <v>1223</v>
      </c>
      <c r="B1147" s="33" t="s">
        <v>1221</v>
      </c>
      <c r="C1147" s="101" t="s">
        <v>2444</v>
      </c>
      <c r="D1147" s="276">
        <v>1668.4199999999998</v>
      </c>
      <c r="E1147" s="312">
        <f t="shared" si="89"/>
        <v>1668.4199999999998</v>
      </c>
      <c r="F1147" s="246" t="s">
        <v>484</v>
      </c>
    </row>
    <row r="1148" spans="1:6" ht="14.25" hidden="1" customHeight="1" outlineLevel="1" x14ac:dyDescent="0.25">
      <c r="A1148" s="134" t="s">
        <v>1344</v>
      </c>
      <c r="B1148" s="29" t="s">
        <v>1345</v>
      </c>
      <c r="C1148" s="143" t="s">
        <v>2299</v>
      </c>
      <c r="D1148" s="277">
        <v>1137.1199999999999</v>
      </c>
      <c r="E1148" s="312">
        <f t="shared" si="89"/>
        <v>1137.1199999999999</v>
      </c>
      <c r="F1148" s="244" t="s">
        <v>484</v>
      </c>
    </row>
    <row r="1149" spans="1:6" ht="14.25" hidden="1" customHeight="1" outlineLevel="1" x14ac:dyDescent="0.25">
      <c r="A1149" s="156" t="s">
        <v>951</v>
      </c>
      <c r="B1149" s="53" t="s">
        <v>950</v>
      </c>
      <c r="C1149" s="174" t="s">
        <v>2445</v>
      </c>
      <c r="D1149" s="276">
        <v>1200.5999999999999</v>
      </c>
      <c r="E1149" s="312">
        <f t="shared" si="89"/>
        <v>1200.5999999999999</v>
      </c>
      <c r="F1149" s="246" t="s">
        <v>484</v>
      </c>
    </row>
    <row r="1150" spans="1:6" ht="14.25" hidden="1" customHeight="1" outlineLevel="1" x14ac:dyDescent="0.25">
      <c r="A1150" s="150" t="s">
        <v>750</v>
      </c>
      <c r="B1150" s="24" t="s">
        <v>741</v>
      </c>
      <c r="C1150" s="108" t="s">
        <v>2309</v>
      </c>
      <c r="D1150" s="276">
        <v>1421.6875</v>
      </c>
      <c r="E1150" s="312">
        <f t="shared" si="89"/>
        <v>1421.6875</v>
      </c>
      <c r="F1150" s="246" t="s">
        <v>484</v>
      </c>
    </row>
    <row r="1151" spans="1:6" ht="14.25" hidden="1" customHeight="1" outlineLevel="1" x14ac:dyDescent="0.25">
      <c r="A1151" s="169" t="s">
        <v>747</v>
      </c>
      <c r="B1151" s="82" t="s">
        <v>743</v>
      </c>
      <c r="C1151" s="192" t="s">
        <v>751</v>
      </c>
      <c r="D1151" s="276">
        <v>14071.687499999998</v>
      </c>
      <c r="E1151" s="312">
        <f t="shared" si="89"/>
        <v>14071.687499999998</v>
      </c>
      <c r="F1151" s="246" t="s">
        <v>484</v>
      </c>
    </row>
    <row r="1152" spans="1:6" ht="14.25" hidden="1" customHeight="1" outlineLevel="1" x14ac:dyDescent="0.25">
      <c r="A1152" s="169" t="s">
        <v>748</v>
      </c>
      <c r="B1152" s="82" t="s">
        <v>744</v>
      </c>
      <c r="C1152" s="192" t="s">
        <v>752</v>
      </c>
      <c r="D1152" s="276">
        <v>1263.5624999999998</v>
      </c>
      <c r="E1152" s="312">
        <f t="shared" si="89"/>
        <v>1263.5624999999998</v>
      </c>
      <c r="F1152" s="246" t="s">
        <v>484</v>
      </c>
    </row>
    <row r="1153" spans="1:6" ht="14.25" hidden="1" customHeight="1" outlineLevel="1" x14ac:dyDescent="0.25">
      <c r="A1153" s="169" t="s">
        <v>749</v>
      </c>
      <c r="B1153" s="82" t="s">
        <v>745</v>
      </c>
      <c r="C1153" s="192" t="s">
        <v>753</v>
      </c>
      <c r="D1153" s="276">
        <v>12632.749999999998</v>
      </c>
      <c r="E1153" s="312">
        <f t="shared" si="89"/>
        <v>12632.749999999998</v>
      </c>
      <c r="F1153" s="246" t="s">
        <v>484</v>
      </c>
    </row>
    <row r="1154" spans="1:6" ht="14.25" hidden="1" customHeight="1" outlineLevel="1" x14ac:dyDescent="0.25">
      <c r="A1154" s="150" t="s">
        <v>746</v>
      </c>
      <c r="B1154" s="24" t="s">
        <v>742</v>
      </c>
      <c r="C1154" s="108" t="s">
        <v>2310</v>
      </c>
      <c r="D1154" s="276">
        <v>1817</v>
      </c>
      <c r="E1154" s="312">
        <f t="shared" si="89"/>
        <v>1817</v>
      </c>
      <c r="F1154" s="246" t="s">
        <v>484</v>
      </c>
    </row>
    <row r="1155" spans="1:6" ht="14.25" hidden="1" customHeight="1" outlineLevel="1" x14ac:dyDescent="0.25">
      <c r="A1155" s="124" t="s">
        <v>1018</v>
      </c>
      <c r="B1155" s="29" t="s">
        <v>488</v>
      </c>
      <c r="C1155" s="28" t="s">
        <v>2446</v>
      </c>
      <c r="D1155" s="276">
        <v>1074.0999999999999</v>
      </c>
      <c r="E1155" s="312">
        <f t="shared" si="89"/>
        <v>1074.0999999999999</v>
      </c>
      <c r="F1155" s="246" t="s">
        <v>484</v>
      </c>
    </row>
    <row r="1156" spans="1:6" ht="14.25" hidden="1" customHeight="1" outlineLevel="1" x14ac:dyDescent="0.25">
      <c r="A1156" s="124" t="s">
        <v>1017</v>
      </c>
      <c r="B1156" s="27" t="s">
        <v>487</v>
      </c>
      <c r="C1156" s="28" t="s">
        <v>2447</v>
      </c>
      <c r="D1156" s="276">
        <v>947.59999999999991</v>
      </c>
      <c r="E1156" s="312">
        <f t="shared" si="89"/>
        <v>947.59999999999991</v>
      </c>
      <c r="F1156" s="246" t="s">
        <v>484</v>
      </c>
    </row>
    <row r="1157" spans="1:6" ht="14.25" hidden="1" customHeight="1" outlineLevel="1" x14ac:dyDescent="0.25">
      <c r="A1157" s="138" t="s">
        <v>359</v>
      </c>
      <c r="B1157" s="63" t="s">
        <v>357</v>
      </c>
      <c r="C1157" s="178" t="s">
        <v>135</v>
      </c>
      <c r="D1157" s="276">
        <v>6455.2950000000001</v>
      </c>
      <c r="E1157" s="312">
        <f t="shared" si="89"/>
        <v>6455.2950000000001</v>
      </c>
      <c r="F1157" s="246" t="s">
        <v>484</v>
      </c>
    </row>
    <row r="1158" spans="1:6" ht="14.25" hidden="1" customHeight="1" outlineLevel="1" x14ac:dyDescent="0.25">
      <c r="A1158" s="138" t="s">
        <v>134</v>
      </c>
      <c r="B1158" s="63" t="s">
        <v>358</v>
      </c>
      <c r="C1158" s="178" t="s">
        <v>813</v>
      </c>
      <c r="D1158" s="276">
        <v>6120.3450000000003</v>
      </c>
      <c r="E1158" s="312">
        <f t="shared" si="89"/>
        <v>6120.3450000000003</v>
      </c>
      <c r="F1158" s="246" t="s">
        <v>484</v>
      </c>
    </row>
    <row r="1159" spans="1:6" ht="14.25" hidden="1" customHeight="1" outlineLevel="1" x14ac:dyDescent="0.25">
      <c r="A1159" s="124" t="s">
        <v>844</v>
      </c>
      <c r="B1159" s="29" t="s">
        <v>845</v>
      </c>
      <c r="C1159" s="28" t="s">
        <v>2300</v>
      </c>
      <c r="D1159" s="276">
        <v>980.59500000000003</v>
      </c>
      <c r="E1159" s="312">
        <f t="shared" si="89"/>
        <v>980.59500000000003</v>
      </c>
      <c r="F1159" s="246" t="s">
        <v>484</v>
      </c>
    </row>
    <row r="1160" spans="1:6" ht="14.25" hidden="1" customHeight="1" outlineLevel="1" x14ac:dyDescent="0.25">
      <c r="A1160" s="138" t="s">
        <v>138</v>
      </c>
      <c r="B1160" s="66" t="s">
        <v>136</v>
      </c>
      <c r="C1160" s="178" t="s">
        <v>140</v>
      </c>
      <c r="D1160" s="276">
        <v>7379.2950000000001</v>
      </c>
      <c r="E1160" s="312">
        <f t="shared" si="89"/>
        <v>7379.2950000000001</v>
      </c>
      <c r="F1160" s="246" t="s">
        <v>484</v>
      </c>
    </row>
    <row r="1161" spans="1:6" ht="14.25" hidden="1" customHeight="1" outlineLevel="1" x14ac:dyDescent="0.25">
      <c r="A1161" s="138" t="s">
        <v>139</v>
      </c>
      <c r="B1161" s="66" t="s">
        <v>137</v>
      </c>
      <c r="C1161" s="178" t="s">
        <v>123</v>
      </c>
      <c r="D1161" s="276">
        <v>6894.1949999999997</v>
      </c>
      <c r="E1161" s="312">
        <f t="shared" si="89"/>
        <v>6894.1949999999997</v>
      </c>
      <c r="F1161" s="246" t="s">
        <v>484</v>
      </c>
    </row>
    <row r="1162" spans="1:6" ht="14.25" hidden="1" customHeight="1" outlineLevel="1" x14ac:dyDescent="0.25">
      <c r="A1162" s="124" t="s">
        <v>1019</v>
      </c>
      <c r="B1162" s="27" t="s">
        <v>1016</v>
      </c>
      <c r="C1162" s="28" t="s">
        <v>2448</v>
      </c>
      <c r="D1162" s="276">
        <v>981</v>
      </c>
      <c r="E1162" s="312">
        <f t="shared" si="89"/>
        <v>981</v>
      </c>
      <c r="F1162" s="244" t="s">
        <v>484</v>
      </c>
    </row>
    <row r="1163" spans="1:6" ht="14.25" hidden="1" customHeight="1" outlineLevel="1" x14ac:dyDescent="0.25">
      <c r="A1163" s="169" t="s">
        <v>299</v>
      </c>
      <c r="B1163" s="62" t="s">
        <v>297</v>
      </c>
      <c r="C1163" s="177" t="s">
        <v>443</v>
      </c>
      <c r="D1163" s="276">
        <v>9689</v>
      </c>
      <c r="E1163" s="312">
        <f t="shared" si="89"/>
        <v>9689</v>
      </c>
      <c r="F1163" s="244" t="s">
        <v>484</v>
      </c>
    </row>
    <row r="1164" spans="1:6" ht="14.25" hidden="1" customHeight="1" outlineLevel="1" x14ac:dyDescent="0.25">
      <c r="A1164" s="169" t="s">
        <v>300</v>
      </c>
      <c r="B1164" s="62" t="s">
        <v>298</v>
      </c>
      <c r="C1164" s="177" t="s">
        <v>444</v>
      </c>
      <c r="D1164" s="276">
        <v>9204</v>
      </c>
      <c r="E1164" s="312">
        <f t="shared" si="89"/>
        <v>9204</v>
      </c>
      <c r="F1164" s="244" t="s">
        <v>484</v>
      </c>
    </row>
    <row r="1165" spans="1:6" ht="14.25" hidden="1" customHeight="1" outlineLevel="1" x14ac:dyDescent="0.25">
      <c r="A1165" s="156" t="s">
        <v>846</v>
      </c>
      <c r="B1165" s="53" t="s">
        <v>847</v>
      </c>
      <c r="C1165" s="108" t="s">
        <v>2301</v>
      </c>
      <c r="D1165" s="276">
        <v>1269</v>
      </c>
      <c r="E1165" s="312">
        <f t="shared" si="89"/>
        <v>1269</v>
      </c>
      <c r="F1165" s="244" t="s">
        <v>484</v>
      </c>
    </row>
    <row r="1166" spans="1:6" ht="14.25" hidden="1" customHeight="1" outlineLevel="1" x14ac:dyDescent="0.25">
      <c r="A1166" s="156" t="s">
        <v>457</v>
      </c>
      <c r="B1166" s="24" t="s">
        <v>238</v>
      </c>
      <c r="C1166" s="108" t="s">
        <v>2449</v>
      </c>
      <c r="D1166" s="276">
        <v>1926.4799999999998</v>
      </c>
      <c r="E1166" s="312">
        <f t="shared" si="89"/>
        <v>1926.4799999999998</v>
      </c>
      <c r="F1166" s="247" t="s">
        <v>484</v>
      </c>
    </row>
    <row r="1167" spans="1:6" ht="14.25" hidden="1" customHeight="1" outlineLevel="1" x14ac:dyDescent="0.25">
      <c r="A1167" s="124" t="s">
        <v>666</v>
      </c>
      <c r="B1167" s="33" t="s">
        <v>665</v>
      </c>
      <c r="C1167" s="143" t="s">
        <v>2450</v>
      </c>
      <c r="D1167" s="276">
        <v>1364.82</v>
      </c>
      <c r="E1167" s="312">
        <f t="shared" si="89"/>
        <v>1364.82</v>
      </c>
      <c r="F1167" s="244" t="s">
        <v>484</v>
      </c>
    </row>
    <row r="1168" spans="1:6" ht="14.25" hidden="1" customHeight="1" outlineLevel="1" x14ac:dyDescent="0.25">
      <c r="A1168" s="138" t="s">
        <v>23</v>
      </c>
      <c r="B1168" s="65" t="s">
        <v>22</v>
      </c>
      <c r="C1168" s="181" t="s">
        <v>24</v>
      </c>
      <c r="D1168" s="276">
        <v>13432.919999999998</v>
      </c>
      <c r="E1168" s="312">
        <f t="shared" si="89"/>
        <v>13432.919999999998</v>
      </c>
      <c r="F1168" s="244" t="s">
        <v>484</v>
      </c>
    </row>
    <row r="1169" spans="1:6" ht="14.25" hidden="1" customHeight="1" outlineLevel="1" x14ac:dyDescent="0.25">
      <c r="A1169" s="124" t="s">
        <v>668</v>
      </c>
      <c r="B1169" s="33" t="s">
        <v>667</v>
      </c>
      <c r="C1169" s="143" t="s">
        <v>2451</v>
      </c>
      <c r="D1169" s="276">
        <v>1820.2199999999998</v>
      </c>
      <c r="E1169" s="312">
        <f t="shared" si="89"/>
        <v>1820.2199999999998</v>
      </c>
      <c r="F1169" s="244" t="s">
        <v>484</v>
      </c>
    </row>
    <row r="1170" spans="1:6" ht="14.25" hidden="1" customHeight="1" outlineLevel="1" x14ac:dyDescent="0.25">
      <c r="A1170" s="124" t="s">
        <v>1224</v>
      </c>
      <c r="B1170" s="33" t="s">
        <v>1222</v>
      </c>
      <c r="C1170" s="143" t="s">
        <v>2452</v>
      </c>
      <c r="D1170" s="276">
        <v>2123.8199999999997</v>
      </c>
      <c r="E1170" s="312">
        <f t="shared" si="89"/>
        <v>2123.8199999999997</v>
      </c>
      <c r="F1170" s="244" t="s">
        <v>484</v>
      </c>
    </row>
    <row r="1171" spans="1:6" ht="14.25" hidden="1" customHeight="1" outlineLevel="1" x14ac:dyDescent="0.25">
      <c r="A1171" s="124" t="s">
        <v>974</v>
      </c>
      <c r="B1171" s="33" t="s">
        <v>973</v>
      </c>
      <c r="C1171" s="143" t="s">
        <v>2453</v>
      </c>
      <c r="D1171" s="276">
        <v>1516.62</v>
      </c>
      <c r="E1171" s="312">
        <f t="shared" si="89"/>
        <v>1516.62</v>
      </c>
      <c r="F1171" s="244" t="s">
        <v>484</v>
      </c>
    </row>
    <row r="1172" spans="1:6" ht="14.25" hidden="1" customHeight="1" outlineLevel="1" x14ac:dyDescent="0.25">
      <c r="A1172" s="124" t="s">
        <v>975</v>
      </c>
      <c r="B1172" s="33" t="s">
        <v>972</v>
      </c>
      <c r="C1172" s="143" t="s">
        <v>2454</v>
      </c>
      <c r="D1172" s="276">
        <v>1972.0199999999998</v>
      </c>
      <c r="E1172" s="312">
        <f t="shared" si="89"/>
        <v>1972.0199999999998</v>
      </c>
      <c r="F1172" s="244" t="s">
        <v>484</v>
      </c>
    </row>
    <row r="1173" spans="1:6" ht="14.25" hidden="1" customHeight="1" outlineLevel="1" x14ac:dyDescent="0.25">
      <c r="A1173" s="124" t="s">
        <v>3</v>
      </c>
      <c r="B1173" s="33" t="s">
        <v>205</v>
      </c>
      <c r="C1173" s="143" t="s">
        <v>2455</v>
      </c>
      <c r="D1173" s="276">
        <v>2370.4375</v>
      </c>
      <c r="E1173" s="312">
        <f t="shared" si="89"/>
        <v>2370.4375</v>
      </c>
      <c r="F1173" s="245" t="s">
        <v>484</v>
      </c>
    </row>
    <row r="1174" spans="1:6" ht="14.25" hidden="1" customHeight="1" outlineLevel="1" x14ac:dyDescent="0.25">
      <c r="A1174" s="138" t="s">
        <v>403</v>
      </c>
      <c r="B1174" s="65" t="s">
        <v>301</v>
      </c>
      <c r="C1174" s="181" t="s">
        <v>600</v>
      </c>
      <c r="D1174" s="276">
        <v>23480.125</v>
      </c>
      <c r="E1174" s="312">
        <f t="shared" si="89"/>
        <v>23480.125</v>
      </c>
      <c r="F1174" s="245" t="s">
        <v>484</v>
      </c>
    </row>
    <row r="1175" spans="1:6" ht="14.25" hidden="1" customHeight="1" outlineLevel="1" x14ac:dyDescent="0.25">
      <c r="A1175" s="138" t="s">
        <v>402</v>
      </c>
      <c r="B1175" s="65" t="s">
        <v>206</v>
      </c>
      <c r="C1175" s="181" t="s">
        <v>207</v>
      </c>
      <c r="D1175" s="276">
        <v>2449.5</v>
      </c>
      <c r="E1175" s="312">
        <f t="shared" si="89"/>
        <v>2449.5</v>
      </c>
      <c r="F1175" s="245" t="s">
        <v>484</v>
      </c>
    </row>
    <row r="1176" spans="1:6" ht="14.25" hidden="1" customHeight="1" outlineLevel="1" x14ac:dyDescent="0.25">
      <c r="A1176" s="124" t="s">
        <v>848</v>
      </c>
      <c r="B1176" s="33" t="s">
        <v>849</v>
      </c>
      <c r="C1176" s="143" t="s">
        <v>2302</v>
      </c>
      <c r="D1176" s="276">
        <v>2844.8125</v>
      </c>
      <c r="E1176" s="312">
        <f t="shared" si="89"/>
        <v>2844.8125</v>
      </c>
      <c r="F1176" s="245" t="s">
        <v>484</v>
      </c>
    </row>
    <row r="1177" spans="1:6" ht="14.25" hidden="1" customHeight="1" outlineLevel="1" x14ac:dyDescent="0.25">
      <c r="A1177" s="138" t="s">
        <v>285</v>
      </c>
      <c r="B1177" s="65" t="s">
        <v>46</v>
      </c>
      <c r="C1177" s="181" t="s">
        <v>601</v>
      </c>
      <c r="D1177" s="276">
        <v>2765.75</v>
      </c>
      <c r="E1177" s="312">
        <f t="shared" si="89"/>
        <v>2765.75</v>
      </c>
      <c r="F1177" s="244" t="s">
        <v>484</v>
      </c>
    </row>
    <row r="1178" spans="1:6" ht="14.25" hidden="1" customHeight="1" outlineLevel="1" x14ac:dyDescent="0.25">
      <c r="A1178" s="124" t="s">
        <v>785</v>
      </c>
      <c r="B1178" s="33" t="s">
        <v>57</v>
      </c>
      <c r="C1178" s="101" t="s">
        <v>2320</v>
      </c>
      <c r="D1178" s="276">
        <v>726.495</v>
      </c>
      <c r="E1178" s="312">
        <f>D1178*(1-'IP-відеокодеры AXIS'!$E$5)</f>
        <v>726.495</v>
      </c>
      <c r="F1178" s="246" t="s">
        <v>484</v>
      </c>
    </row>
    <row r="1179" spans="1:6" ht="14.25" hidden="1" customHeight="1" outlineLevel="1" x14ac:dyDescent="0.25">
      <c r="A1179" s="150" t="s">
        <v>167</v>
      </c>
      <c r="B1179" s="36" t="s">
        <v>1068</v>
      </c>
      <c r="C1179" s="102" t="s">
        <v>486</v>
      </c>
      <c r="D1179" s="276">
        <v>30042.6</v>
      </c>
      <c r="E1179" s="312">
        <f>D1179*(1-'IP-відеокодеры AXIS'!$E$5)</f>
        <v>30042.6</v>
      </c>
      <c r="F1179" s="244" t="s">
        <v>484</v>
      </c>
    </row>
    <row r="1180" spans="1:6" s="20" customFormat="1" ht="14.25" hidden="1" customHeight="1" outlineLevel="1" x14ac:dyDescent="0.25">
      <c r="A1180" s="124" t="s">
        <v>663</v>
      </c>
      <c r="B1180" s="33" t="s">
        <v>1126</v>
      </c>
      <c r="C1180" s="101" t="s">
        <v>2456</v>
      </c>
      <c r="D1180" s="276">
        <v>2528.85</v>
      </c>
      <c r="E1180" s="312">
        <f>D1180*(1-'IP-відеокодеры AXIS'!$E$5)</f>
        <v>2528.85</v>
      </c>
      <c r="F1180" s="244" t="s">
        <v>484</v>
      </c>
    </row>
    <row r="1181" spans="1:6" s="20" customFormat="1" ht="14.25" hidden="1" customHeight="1" outlineLevel="1" x14ac:dyDescent="0.25">
      <c r="A1181" s="124" t="s">
        <v>664</v>
      </c>
      <c r="B1181" s="33" t="s">
        <v>2203</v>
      </c>
      <c r="C1181" s="101" t="s">
        <v>2457</v>
      </c>
      <c r="D1181" s="276">
        <v>3161.35</v>
      </c>
      <c r="E1181" s="312">
        <f>D1181*(1-'IP-відеокодеры AXIS'!$E$5)</f>
        <v>3161.35</v>
      </c>
      <c r="F1181" s="244" t="s">
        <v>484</v>
      </c>
    </row>
    <row r="1182" spans="1:6" s="20" customFormat="1" ht="14.25" hidden="1" customHeight="1" outlineLevel="1" x14ac:dyDescent="0.25">
      <c r="A1182" s="124" t="s">
        <v>375</v>
      </c>
      <c r="B1182" s="33" t="s">
        <v>1066</v>
      </c>
      <c r="C1182" s="101" t="s">
        <v>2321</v>
      </c>
      <c r="D1182" s="276">
        <v>1896.35</v>
      </c>
      <c r="E1182" s="312">
        <f>D1182*(1-'IP-відеокодеры AXIS'!$E$5)</f>
        <v>1896.35</v>
      </c>
      <c r="F1182" s="244" t="s">
        <v>484</v>
      </c>
    </row>
    <row r="1183" spans="1:6" s="20" customFormat="1" ht="14.25" hidden="1" customHeight="1" outlineLevel="1" x14ac:dyDescent="0.25">
      <c r="A1183" s="124" t="s">
        <v>117</v>
      </c>
      <c r="B1183" s="33" t="s">
        <v>116</v>
      </c>
      <c r="C1183" s="101" t="s">
        <v>2458</v>
      </c>
      <c r="D1183" s="276">
        <v>1364.82</v>
      </c>
      <c r="E1183" s="312">
        <f>D1183*(1-'IP-відеокодеры AXIS'!$E$5)</f>
        <v>1364.82</v>
      </c>
      <c r="F1183" s="244" t="s">
        <v>484</v>
      </c>
    </row>
    <row r="1184" spans="1:6" s="17" customFormat="1" ht="14.25" hidden="1" customHeight="1" outlineLevel="1" x14ac:dyDescent="0.25">
      <c r="A1184" s="134" t="s">
        <v>166</v>
      </c>
      <c r="B1184" s="29" t="s">
        <v>1067</v>
      </c>
      <c r="C1184" s="101" t="s">
        <v>485</v>
      </c>
      <c r="D1184" s="276">
        <v>6134.0999999999995</v>
      </c>
      <c r="E1184" s="312">
        <f>D1184*(1-'IP-відеокодеры AXIS'!$E$5)</f>
        <v>6134.0999999999995</v>
      </c>
      <c r="F1184" s="244" t="s">
        <v>484</v>
      </c>
    </row>
    <row r="1185" spans="1:6" s="20" customFormat="1" ht="14.25" hidden="1" customHeight="1" outlineLevel="1" x14ac:dyDescent="0.25">
      <c r="A1185" s="124" t="s">
        <v>225</v>
      </c>
      <c r="B1185" s="33" t="s">
        <v>48</v>
      </c>
      <c r="C1185" s="193" t="s">
        <v>2241</v>
      </c>
      <c r="D1185" s="276">
        <v>504.84999999999997</v>
      </c>
      <c r="E1185" s="312">
        <f>D1185*(1-'IP-відеокодеры AXIS'!$E$5)</f>
        <v>504.84999999999997</v>
      </c>
      <c r="F1185" s="244" t="s">
        <v>484</v>
      </c>
    </row>
    <row r="1186" spans="1:6" s="20" customFormat="1" ht="14.25" hidden="1" customHeight="1" outlineLevel="1" x14ac:dyDescent="0.25">
      <c r="A1186" s="138" t="s">
        <v>226</v>
      </c>
      <c r="B1186" s="65" t="s">
        <v>49</v>
      </c>
      <c r="C1186" s="194" t="s">
        <v>435</v>
      </c>
      <c r="D1186" s="276">
        <v>4869.0999999999995</v>
      </c>
      <c r="E1186" s="312">
        <f>D1186*(1-'IP-відеокодеры AXIS'!$E$5)</f>
        <v>4869.0999999999995</v>
      </c>
      <c r="F1186" s="244" t="s">
        <v>484</v>
      </c>
    </row>
    <row r="1187" spans="1:6" ht="14.25" hidden="1" customHeight="1" outlineLevel="1" x14ac:dyDescent="0.25">
      <c r="A1187" s="124" t="s">
        <v>377</v>
      </c>
      <c r="B1187" s="33" t="s">
        <v>1069</v>
      </c>
      <c r="C1187" s="101" t="s">
        <v>893</v>
      </c>
      <c r="D1187" s="276">
        <v>3793.85</v>
      </c>
      <c r="E1187" s="312">
        <f>D1187*(1-'IP-відеокодеры AXIS'!$E$5)</f>
        <v>3793.85</v>
      </c>
      <c r="F1187" s="244" t="s">
        <v>484</v>
      </c>
    </row>
    <row r="1188" spans="1:6" s="20" customFormat="1" ht="14.25" hidden="1" customHeight="1" outlineLevel="1" x14ac:dyDescent="0.25">
      <c r="A1188" s="138" t="s">
        <v>419</v>
      </c>
      <c r="B1188" s="65" t="s">
        <v>420</v>
      </c>
      <c r="C1188" s="180" t="s">
        <v>420</v>
      </c>
      <c r="D1188" s="276">
        <v>7044.3450000000003</v>
      </c>
      <c r="E1188" s="312">
        <f>D1188*(1-'IP-відеокодеры AXIS'!$E$5)</f>
        <v>7044.3450000000003</v>
      </c>
      <c r="F1188" s="246" t="s">
        <v>484</v>
      </c>
    </row>
    <row r="1189" spans="1:6" s="20" customFormat="1" ht="14.25" hidden="1" customHeight="1" outlineLevel="1" x14ac:dyDescent="0.25">
      <c r="A1189" s="124" t="s">
        <v>877</v>
      </c>
      <c r="B1189" s="33" t="s">
        <v>222</v>
      </c>
      <c r="C1189" s="101" t="s">
        <v>2459</v>
      </c>
      <c r="D1189" s="276">
        <v>518.59500000000003</v>
      </c>
      <c r="E1189" s="312">
        <f>D1189*(1-'IP-відеокодеры AXIS'!$E$5)</f>
        <v>518.59500000000003</v>
      </c>
      <c r="F1189" s="244" t="s">
        <v>484</v>
      </c>
    </row>
    <row r="1190" spans="1:6" s="20" customFormat="1" ht="14.25" hidden="1" customHeight="1" outlineLevel="1" x14ac:dyDescent="0.25">
      <c r="A1190" s="124" t="s">
        <v>421</v>
      </c>
      <c r="B1190" s="33" t="s">
        <v>9</v>
      </c>
      <c r="C1190" s="101" t="s">
        <v>9</v>
      </c>
      <c r="D1190" s="276">
        <v>5034.6450000000004</v>
      </c>
      <c r="E1190" s="312">
        <f>D1190*(1-'IP-відеокодеры AXIS'!$E$5)</f>
        <v>5034.6450000000004</v>
      </c>
      <c r="F1190" s="244" t="s">
        <v>484</v>
      </c>
    </row>
    <row r="1191" spans="1:6" ht="14.25" hidden="1" customHeight="1" outlineLevel="1" x14ac:dyDescent="0.25">
      <c r="A1191" s="124" t="s">
        <v>88</v>
      </c>
      <c r="B1191" s="33" t="s">
        <v>58</v>
      </c>
      <c r="C1191" s="101" t="s">
        <v>2322</v>
      </c>
      <c r="D1191" s="276">
        <v>518.59500000000003</v>
      </c>
      <c r="E1191" s="312">
        <f>D1191*(1-'IP-відеокодеры AXIS'!$E$5)</f>
        <v>518.59500000000003</v>
      </c>
      <c r="F1191" s="246" t="s">
        <v>484</v>
      </c>
    </row>
    <row r="1192" spans="1:6" s="20" customFormat="1" ht="14.25" hidden="1" customHeight="1" outlineLevel="1" x14ac:dyDescent="0.25">
      <c r="A1192" s="124" t="s">
        <v>10</v>
      </c>
      <c r="B1192" s="33" t="s">
        <v>11</v>
      </c>
      <c r="C1192" s="28" t="s">
        <v>11</v>
      </c>
      <c r="D1192" s="276">
        <v>5034.6450000000004</v>
      </c>
      <c r="E1192" s="312">
        <f>D1192*(1-'IP-відеокодеры AXIS'!$E$5)</f>
        <v>5034.6450000000004</v>
      </c>
      <c r="F1192" s="246" t="s">
        <v>484</v>
      </c>
    </row>
    <row r="1193" spans="1:6" ht="14.25" hidden="1" customHeight="1" outlineLevel="1" x14ac:dyDescent="0.25">
      <c r="A1193" s="124" t="s">
        <v>91</v>
      </c>
      <c r="B1193" s="33" t="s">
        <v>126</v>
      </c>
      <c r="C1193" s="101" t="s">
        <v>127</v>
      </c>
      <c r="D1193" s="276">
        <v>414.64499999999998</v>
      </c>
      <c r="E1193" s="312">
        <f>D1193*(1-'IP-відеокодеры AXIS'!$E$5)</f>
        <v>414.64499999999998</v>
      </c>
      <c r="F1193" s="246" t="s">
        <v>484</v>
      </c>
    </row>
    <row r="1194" spans="1:6" s="20" customFormat="1" ht="14.25" hidden="1" customHeight="1" outlineLevel="1" x14ac:dyDescent="0.25">
      <c r="A1194" s="124" t="s">
        <v>830</v>
      </c>
      <c r="B1194" s="33" t="s">
        <v>831</v>
      </c>
      <c r="C1194" s="28" t="s">
        <v>831</v>
      </c>
      <c r="D1194" s="276">
        <v>3995.145</v>
      </c>
      <c r="E1194" s="312">
        <f>D1194*(1-'IP-відеокодеры AXIS'!$E$5)</f>
        <v>3995.145</v>
      </c>
      <c r="F1194" s="246" t="s">
        <v>484</v>
      </c>
    </row>
    <row r="1195" spans="1:6" ht="14.25" hidden="1" customHeight="1" outlineLevel="1" x14ac:dyDescent="0.25">
      <c r="A1195" s="124" t="s">
        <v>795</v>
      </c>
      <c r="B1195" s="33" t="s">
        <v>103</v>
      </c>
      <c r="C1195" s="101" t="s">
        <v>708</v>
      </c>
      <c r="D1195" s="276">
        <v>8037.6450000000004</v>
      </c>
      <c r="E1195" s="312">
        <f>D1195*(1-'IP-відеокодеры AXIS'!$E$5)</f>
        <v>8037.6450000000004</v>
      </c>
      <c r="F1195" s="244" t="s">
        <v>484</v>
      </c>
    </row>
    <row r="1196" spans="1:6" ht="14.25" hidden="1" customHeight="1" outlineLevel="1" x14ac:dyDescent="0.25">
      <c r="A1196" s="124" t="s">
        <v>90</v>
      </c>
      <c r="B1196" s="164" t="s">
        <v>60</v>
      </c>
      <c r="C1196" s="101" t="s">
        <v>2323</v>
      </c>
      <c r="D1196" s="276">
        <v>876.64499999999998</v>
      </c>
      <c r="E1196" s="312">
        <f>D1196*(1-'IP-відеокодеры AXIS'!$E$5)</f>
        <v>876.64499999999998</v>
      </c>
      <c r="F1196" s="244" t="s">
        <v>484</v>
      </c>
    </row>
    <row r="1197" spans="1:6" ht="14.25" hidden="1" customHeight="1" outlineLevel="1" x14ac:dyDescent="0.25">
      <c r="A1197" s="150" t="s">
        <v>102</v>
      </c>
      <c r="B1197" s="36" t="s">
        <v>104</v>
      </c>
      <c r="C1197" s="101" t="s">
        <v>707</v>
      </c>
      <c r="D1197" s="276">
        <v>8453.4449999999997</v>
      </c>
      <c r="E1197" s="312">
        <f>D1197*(1-'IP-відеокодеры AXIS'!$E$5)</f>
        <v>8453.4449999999997</v>
      </c>
      <c r="F1197" s="244" t="s">
        <v>484</v>
      </c>
    </row>
    <row r="1198" spans="1:6" ht="14.25" hidden="1" customHeight="1" outlineLevel="1" x14ac:dyDescent="0.25">
      <c r="A1198" s="124" t="s">
        <v>89</v>
      </c>
      <c r="B1198" s="70" t="s">
        <v>59</v>
      </c>
      <c r="C1198" s="101" t="s">
        <v>2324</v>
      </c>
      <c r="D1198" s="276">
        <v>830.44500000000005</v>
      </c>
      <c r="E1198" s="312">
        <f>D1198*(1-'IP-відеокодеры AXIS'!$E$5)</f>
        <v>830.44500000000005</v>
      </c>
      <c r="F1198" s="244" t="s">
        <v>484</v>
      </c>
    </row>
    <row r="1199" spans="1:6" ht="14.25" hidden="1" customHeight="1" outlineLevel="1" x14ac:dyDescent="0.25">
      <c r="A1199" s="124" t="s">
        <v>87</v>
      </c>
      <c r="B1199" s="33" t="s">
        <v>56</v>
      </c>
      <c r="C1199" s="101" t="s">
        <v>2325</v>
      </c>
      <c r="D1199" s="276">
        <v>414.64499999999998</v>
      </c>
      <c r="E1199" s="312">
        <f>D1199*(1-'IP-відеокодеры AXIS'!$E$5)</f>
        <v>414.64499999999998</v>
      </c>
      <c r="F1199" s="244" t="s">
        <v>484</v>
      </c>
    </row>
    <row r="1200" spans="1:6" s="20" customFormat="1" ht="14.25" hidden="1" customHeight="1" outlineLevel="1" x14ac:dyDescent="0.25">
      <c r="A1200" s="124" t="s">
        <v>382</v>
      </c>
      <c r="B1200" s="33" t="s">
        <v>383</v>
      </c>
      <c r="C1200" s="174" t="s">
        <v>383</v>
      </c>
      <c r="D1200" s="276">
        <v>3995.145</v>
      </c>
      <c r="E1200" s="312">
        <f>D1200*(1-'IP-відеокодеры AXIS'!$E$5)</f>
        <v>3995.145</v>
      </c>
      <c r="F1200" s="244" t="s">
        <v>484</v>
      </c>
    </row>
    <row r="1201" spans="1:6" ht="14.25" hidden="1" customHeight="1" outlineLevel="1" x14ac:dyDescent="0.25">
      <c r="A1201" s="124" t="s">
        <v>186</v>
      </c>
      <c r="B1201" s="164" t="s">
        <v>55</v>
      </c>
      <c r="C1201" s="101" t="s">
        <v>2326</v>
      </c>
      <c r="D1201" s="276">
        <v>518.59500000000003</v>
      </c>
      <c r="E1201" s="312">
        <f>D1201*(1-'IP-відеокодеры AXIS'!$E$5)</f>
        <v>518.59500000000003</v>
      </c>
      <c r="F1201" s="244" t="s">
        <v>484</v>
      </c>
    </row>
    <row r="1202" spans="1:6" s="20" customFormat="1" ht="14.25" hidden="1" customHeight="1" outlineLevel="1" x14ac:dyDescent="0.25">
      <c r="A1202" s="124" t="s">
        <v>379</v>
      </c>
      <c r="B1202" s="33" t="s">
        <v>380</v>
      </c>
      <c r="C1202" s="195" t="s">
        <v>381</v>
      </c>
      <c r="D1202" s="276">
        <v>5034.6450000000004</v>
      </c>
      <c r="E1202" s="312">
        <f>D1202*(1-'IP-відеокодеры AXIS'!$E$5)</f>
        <v>5034.6450000000004</v>
      </c>
      <c r="F1202" s="244" t="s">
        <v>484</v>
      </c>
    </row>
    <row r="1203" spans="1:6" ht="14.25" hidden="1" customHeight="1" outlineLevel="1" x14ac:dyDescent="0.25">
      <c r="A1203" s="124" t="s">
        <v>92</v>
      </c>
      <c r="B1203" s="33" t="s">
        <v>128</v>
      </c>
      <c r="C1203" s="101" t="s">
        <v>156</v>
      </c>
      <c r="D1203" s="276">
        <v>726.495</v>
      </c>
      <c r="E1203" s="312">
        <f>D1203*(1-'IP-відеокодеры AXIS'!$E$5)</f>
        <v>726.495</v>
      </c>
      <c r="F1203" s="244" t="s">
        <v>484</v>
      </c>
    </row>
    <row r="1204" spans="1:6" ht="14.25" hidden="1" customHeight="1" outlineLevel="1" x14ac:dyDescent="0.25">
      <c r="A1204" s="124" t="s">
        <v>650</v>
      </c>
      <c r="B1204" s="33" t="s">
        <v>2204</v>
      </c>
      <c r="C1204" s="101" t="s">
        <v>122</v>
      </c>
      <c r="D1204" s="276">
        <v>6998.1450000000004</v>
      </c>
      <c r="E1204" s="312">
        <f>D1204*(1-'IP-відеокодеры AXIS'!$E$5)</f>
        <v>6998.1450000000004</v>
      </c>
      <c r="F1204" s="244" t="s">
        <v>484</v>
      </c>
    </row>
    <row r="1205" spans="1:6" ht="14.25" hidden="1" customHeight="1" outlineLevel="1" x14ac:dyDescent="0.25">
      <c r="A1205" s="124" t="s">
        <v>93</v>
      </c>
      <c r="B1205" s="170" t="s">
        <v>61</v>
      </c>
      <c r="C1205" s="101" t="s">
        <v>277</v>
      </c>
      <c r="D1205" s="276">
        <v>1384.845</v>
      </c>
      <c r="E1205" s="312">
        <f>D1205*(1-'IP-відеокодеры AXIS'!$E$5)</f>
        <v>1384.845</v>
      </c>
      <c r="F1205" s="244" t="s">
        <v>484</v>
      </c>
    </row>
    <row r="1206" spans="1:6" ht="14.25" hidden="1" customHeight="1" outlineLevel="1" x14ac:dyDescent="0.25">
      <c r="A1206" s="124" t="s">
        <v>295</v>
      </c>
      <c r="B1206" s="33" t="s">
        <v>294</v>
      </c>
      <c r="C1206" s="196" t="s">
        <v>2205</v>
      </c>
      <c r="D1206" s="276">
        <v>484.37999999999994</v>
      </c>
      <c r="E1206" s="312">
        <f>D1206*(1-'Аксесуари AXIS'!$E$5)</f>
        <v>484.37999999999994</v>
      </c>
      <c r="F1206" s="244" t="s">
        <v>484</v>
      </c>
    </row>
    <row r="1207" spans="1:6" ht="14.25" hidden="1" customHeight="1" outlineLevel="1" x14ac:dyDescent="0.25">
      <c r="A1207" s="133" t="s">
        <v>489</v>
      </c>
      <c r="B1207" s="27" t="s">
        <v>626</v>
      </c>
      <c r="C1207" s="197" t="s">
        <v>414</v>
      </c>
      <c r="D1207" s="276">
        <v>115.91999999999999</v>
      </c>
      <c r="E1207" s="312">
        <f>D1207*(1-'Аксесуари AXIS'!$E$5)</f>
        <v>115.91999999999999</v>
      </c>
      <c r="F1207" s="244" t="s">
        <v>484</v>
      </c>
    </row>
    <row r="1208" spans="1:6" ht="14.25" hidden="1" customHeight="1" outlineLevel="1" x14ac:dyDescent="0.25">
      <c r="A1208" s="136" t="s">
        <v>567</v>
      </c>
      <c r="B1208" s="38" t="s">
        <v>568</v>
      </c>
      <c r="C1208" s="143" t="s">
        <v>2206</v>
      </c>
      <c r="D1208" s="276">
        <v>239.2</v>
      </c>
      <c r="E1208" s="312">
        <f>D1208*(1-'Аксесуари AXIS'!$E$5)</f>
        <v>239.2</v>
      </c>
      <c r="F1208" s="244" t="s">
        <v>484</v>
      </c>
    </row>
    <row r="1209" spans="1:6" ht="14.25" hidden="1" customHeight="1" outlineLevel="1" x14ac:dyDescent="0.25">
      <c r="A1209" s="136" t="s">
        <v>569</v>
      </c>
      <c r="B1209" s="38" t="s">
        <v>1112</v>
      </c>
      <c r="C1209" s="143" t="s">
        <v>1155</v>
      </c>
      <c r="D1209" s="276">
        <v>150.64999999999998</v>
      </c>
      <c r="E1209" s="312">
        <f>D1209*(1-'Аксесуари AXIS'!$E$5)</f>
        <v>150.64999999999998</v>
      </c>
      <c r="F1209" s="244" t="s">
        <v>484</v>
      </c>
    </row>
    <row r="1210" spans="1:6" ht="14.25" hidden="1" customHeight="1" outlineLevel="1" x14ac:dyDescent="0.25">
      <c r="A1210" s="124" t="s">
        <v>811</v>
      </c>
      <c r="B1210" s="33" t="s">
        <v>809</v>
      </c>
      <c r="C1210" s="101" t="s">
        <v>2207</v>
      </c>
      <c r="D1210" s="276">
        <v>140.875</v>
      </c>
      <c r="E1210" s="312">
        <f>D1210*(1-'Аксесуари AXIS'!$E$5)</f>
        <v>140.875</v>
      </c>
      <c r="F1210" s="244" t="s">
        <v>484</v>
      </c>
    </row>
    <row r="1211" spans="1:6" ht="14.25" hidden="1" customHeight="1" outlineLevel="1" x14ac:dyDescent="0.25">
      <c r="A1211" s="124" t="s">
        <v>812</v>
      </c>
      <c r="B1211" s="33" t="s">
        <v>810</v>
      </c>
      <c r="C1211" s="101" t="s">
        <v>2208</v>
      </c>
      <c r="D1211" s="276">
        <v>140.875</v>
      </c>
      <c r="E1211" s="312">
        <f>D1211*(1-'Аксесуари AXIS'!$E$5)</f>
        <v>140.875</v>
      </c>
      <c r="F1211" s="244" t="s">
        <v>484</v>
      </c>
    </row>
    <row r="1212" spans="1:6" ht="14.25" hidden="1" customHeight="1" outlineLevel="1" x14ac:dyDescent="0.25">
      <c r="A1212" s="124" t="s">
        <v>671</v>
      </c>
      <c r="B1212" s="33" t="s">
        <v>514</v>
      </c>
      <c r="C1212" s="101" t="s">
        <v>4</v>
      </c>
      <c r="D1212" s="276">
        <v>103</v>
      </c>
      <c r="E1212" s="312">
        <f>D1212*(1-'Аксесуари AXIS'!$E$5)</f>
        <v>103</v>
      </c>
      <c r="F1212" s="244" t="s">
        <v>484</v>
      </c>
    </row>
    <row r="1213" spans="1:6" ht="14.25" hidden="1" customHeight="1" outlineLevel="1" x14ac:dyDescent="0.25">
      <c r="A1213" s="124" t="s">
        <v>95</v>
      </c>
      <c r="B1213" s="37" t="s">
        <v>533</v>
      </c>
      <c r="C1213" s="143" t="s">
        <v>2242</v>
      </c>
      <c r="D1213" s="276">
        <v>322</v>
      </c>
      <c r="E1213" s="312">
        <f>D1213*(1-'Аксесуари AXIS'!$E$5)</f>
        <v>322</v>
      </c>
      <c r="F1213" s="244" t="s">
        <v>484</v>
      </c>
    </row>
    <row r="1214" spans="1:6" ht="14.25" hidden="1" customHeight="1" outlineLevel="1" x14ac:dyDescent="0.25">
      <c r="A1214" s="124" t="s">
        <v>534</v>
      </c>
      <c r="B1214" s="37" t="s">
        <v>535</v>
      </c>
      <c r="C1214" s="143" t="s">
        <v>2243</v>
      </c>
      <c r="D1214" s="276">
        <v>322</v>
      </c>
      <c r="E1214" s="312">
        <f>D1214*(1-'Аксесуари AXIS'!$E$5)</f>
        <v>322</v>
      </c>
      <c r="F1214" s="244" t="s">
        <v>484</v>
      </c>
    </row>
    <row r="1215" spans="1:6" ht="14.25" hidden="1" customHeight="1" outlineLevel="1" x14ac:dyDescent="0.25">
      <c r="A1215" s="124" t="s">
        <v>80</v>
      </c>
      <c r="B1215" s="37" t="s">
        <v>929</v>
      </c>
      <c r="C1215" s="143" t="s">
        <v>515</v>
      </c>
      <c r="D1215" s="276">
        <v>149</v>
      </c>
      <c r="E1215" s="312">
        <f>D1215*(1-'Аксесуари AXIS'!$E$5)</f>
        <v>149</v>
      </c>
      <c r="F1215" s="244" t="s">
        <v>484</v>
      </c>
    </row>
    <row r="1216" spans="1:6" ht="14.25" hidden="1" customHeight="1" outlineLevel="1" x14ac:dyDescent="0.25">
      <c r="A1216" s="124" t="s">
        <v>279</v>
      </c>
      <c r="B1216" s="37" t="s">
        <v>928</v>
      </c>
      <c r="C1216" s="143" t="s">
        <v>516</v>
      </c>
      <c r="D1216" s="276">
        <v>172</v>
      </c>
      <c r="E1216" s="312">
        <f>D1216*(1-'Аксесуари AXIS'!$E$5)</f>
        <v>172</v>
      </c>
      <c r="F1216" s="244" t="s">
        <v>484</v>
      </c>
    </row>
    <row r="1217" spans="1:6" ht="14.25" hidden="1" customHeight="1" outlineLevel="1" x14ac:dyDescent="0.25">
      <c r="A1217" s="124" t="s">
        <v>931</v>
      </c>
      <c r="B1217" s="37" t="s">
        <v>930</v>
      </c>
      <c r="C1217" s="143" t="s">
        <v>517</v>
      </c>
      <c r="D1217" s="276">
        <v>161</v>
      </c>
      <c r="E1217" s="312">
        <f>D1217*(1-'Аксесуари AXIS'!$E$5)</f>
        <v>161</v>
      </c>
      <c r="F1217" s="244" t="s">
        <v>484</v>
      </c>
    </row>
    <row r="1218" spans="1:6" ht="14.25" hidden="1" customHeight="1" outlineLevel="1" x14ac:dyDescent="0.25">
      <c r="A1218" s="124" t="s">
        <v>82</v>
      </c>
      <c r="B1218" s="37" t="s">
        <v>98</v>
      </c>
      <c r="C1218" s="143" t="s">
        <v>518</v>
      </c>
      <c r="D1218" s="276">
        <v>172</v>
      </c>
      <c r="E1218" s="312">
        <f>D1218*(1-'Аксесуари AXIS'!$E$5)</f>
        <v>172</v>
      </c>
      <c r="F1218" s="244" t="s">
        <v>484</v>
      </c>
    </row>
    <row r="1219" spans="1:6" ht="14.25" hidden="1" customHeight="1" outlineLevel="1" x14ac:dyDescent="0.25">
      <c r="A1219" s="124" t="s">
        <v>99</v>
      </c>
      <c r="B1219" s="37" t="s">
        <v>98</v>
      </c>
      <c r="C1219" s="198" t="s">
        <v>519</v>
      </c>
      <c r="D1219" s="276">
        <v>125</v>
      </c>
      <c r="E1219" s="312">
        <f>D1219*(1-'Аксесуари AXIS'!$E$5)</f>
        <v>125</v>
      </c>
      <c r="F1219" s="244" t="s">
        <v>484</v>
      </c>
    </row>
    <row r="1220" spans="1:6" ht="14.25" hidden="1" customHeight="1" outlineLevel="1" x14ac:dyDescent="0.25">
      <c r="A1220" s="124" t="s">
        <v>412</v>
      </c>
      <c r="B1220" s="37" t="s">
        <v>412</v>
      </c>
      <c r="C1220" s="101" t="s">
        <v>2209</v>
      </c>
      <c r="D1220" s="276">
        <v>38</v>
      </c>
      <c r="E1220" s="312">
        <f>D1220*(1-'Аксесуари AXIS'!$E$5)</f>
        <v>38</v>
      </c>
      <c r="F1220" s="244" t="s">
        <v>484</v>
      </c>
    </row>
    <row r="1221" spans="1:6" ht="14.25" hidden="1" customHeight="1" outlineLevel="1" x14ac:dyDescent="0.25">
      <c r="A1221" s="148" t="s">
        <v>714</v>
      </c>
      <c r="B1221" s="84" t="s">
        <v>712</v>
      </c>
      <c r="C1221" s="199" t="s">
        <v>732</v>
      </c>
      <c r="D1221" s="276">
        <v>378.34999999999997</v>
      </c>
      <c r="E1221" s="312">
        <f>D1221*(1-'Аксесуари AXIS'!$E$5)</f>
        <v>378.34999999999997</v>
      </c>
      <c r="F1221" s="244" t="s">
        <v>484</v>
      </c>
    </row>
    <row r="1222" spans="1:6" ht="14.25" hidden="1" customHeight="1" outlineLevel="1" x14ac:dyDescent="0.25">
      <c r="A1222" s="124" t="s">
        <v>85</v>
      </c>
      <c r="B1222" s="37" t="s">
        <v>86</v>
      </c>
      <c r="C1222" s="143" t="s">
        <v>258</v>
      </c>
      <c r="D1222" s="276">
        <v>114</v>
      </c>
      <c r="E1222" s="312">
        <f>D1222*(1-'Аксесуари AXIS'!$E$5)</f>
        <v>114</v>
      </c>
      <c r="F1222" s="244" t="s">
        <v>484</v>
      </c>
    </row>
    <row r="1223" spans="1:6" ht="14.25" hidden="1" customHeight="1" outlineLevel="1" x14ac:dyDescent="0.25">
      <c r="A1223" s="124" t="s">
        <v>83</v>
      </c>
      <c r="B1223" s="37" t="s">
        <v>84</v>
      </c>
      <c r="C1223" s="143" t="s">
        <v>413</v>
      </c>
      <c r="D1223" s="276">
        <v>133</v>
      </c>
      <c r="E1223" s="312">
        <f>D1223*(1-'Аксесуари AXIS'!$E$5)</f>
        <v>133</v>
      </c>
      <c r="F1223" s="244" t="s">
        <v>484</v>
      </c>
    </row>
    <row r="1224" spans="1:6" ht="14.25" hidden="1" customHeight="1" outlineLevel="1" x14ac:dyDescent="0.25">
      <c r="A1224" s="134" t="s">
        <v>640</v>
      </c>
      <c r="B1224" s="24" t="s">
        <v>384</v>
      </c>
      <c r="C1224" s="143" t="s">
        <v>253</v>
      </c>
      <c r="D1224" s="276">
        <v>264</v>
      </c>
      <c r="E1224" s="312">
        <f>D1224*(1-'Аксесуари AXIS'!$E$5)</f>
        <v>264</v>
      </c>
      <c r="F1224" s="244" t="s">
        <v>484</v>
      </c>
    </row>
    <row r="1225" spans="1:6" ht="14.25" hidden="1" customHeight="1" outlineLevel="1" x14ac:dyDescent="0.25">
      <c r="A1225" s="134" t="s">
        <v>509</v>
      </c>
      <c r="B1225" s="24" t="s">
        <v>508</v>
      </c>
      <c r="C1225" s="143" t="s">
        <v>806</v>
      </c>
      <c r="D1225" s="276">
        <v>144</v>
      </c>
      <c r="E1225" s="312">
        <f>D1225*(1-'Аксесуари AXIS'!$E$5)</f>
        <v>144</v>
      </c>
      <c r="F1225" s="244" t="s">
        <v>484</v>
      </c>
    </row>
    <row r="1226" spans="1:6" ht="14.25" hidden="1" customHeight="1" outlineLevel="1" x14ac:dyDescent="0.25">
      <c r="A1226" s="134" t="s">
        <v>490</v>
      </c>
      <c r="B1226" s="29" t="s">
        <v>627</v>
      </c>
      <c r="C1226" s="197" t="s">
        <v>415</v>
      </c>
      <c r="D1226" s="276">
        <v>86.25</v>
      </c>
      <c r="E1226" s="312">
        <f>D1226*(1-'Аксесуари AXIS'!$E$5)</f>
        <v>86.25</v>
      </c>
      <c r="F1226" s="244" t="s">
        <v>484</v>
      </c>
    </row>
    <row r="1227" spans="1:6" ht="14.25" hidden="1" customHeight="1" outlineLevel="1" x14ac:dyDescent="0.25">
      <c r="A1227" s="134" t="s">
        <v>511</v>
      </c>
      <c r="B1227" s="24" t="s">
        <v>510</v>
      </c>
      <c r="C1227" s="143" t="s">
        <v>925</v>
      </c>
      <c r="D1227" s="276">
        <v>98</v>
      </c>
      <c r="E1227" s="312">
        <f>D1227*(1-'Аксесуари AXIS'!$E$5)</f>
        <v>98</v>
      </c>
      <c r="F1227" s="244" t="s">
        <v>484</v>
      </c>
    </row>
    <row r="1228" spans="1:6" ht="14.25" hidden="1" customHeight="1" outlineLevel="1" x14ac:dyDescent="0.25">
      <c r="A1228" s="133" t="s">
        <v>323</v>
      </c>
      <c r="B1228" s="27" t="s">
        <v>321</v>
      </c>
      <c r="C1228" s="174" t="s">
        <v>325</v>
      </c>
      <c r="D1228" s="276">
        <v>126</v>
      </c>
      <c r="E1228" s="312">
        <f>D1228*(1-$E$5)</f>
        <v>126</v>
      </c>
      <c r="F1228" s="244" t="s">
        <v>484</v>
      </c>
    </row>
    <row r="1229" spans="1:6" ht="14.25" hidden="1" customHeight="1" outlineLevel="1" x14ac:dyDescent="0.25">
      <c r="A1229" s="133" t="s">
        <v>324</v>
      </c>
      <c r="B1229" s="27" t="s">
        <v>322</v>
      </c>
      <c r="C1229" s="174" t="s">
        <v>326</v>
      </c>
      <c r="D1229" s="276">
        <v>80</v>
      </c>
      <c r="E1229" s="312">
        <f>D1229*(1-$E$5)</f>
        <v>80</v>
      </c>
      <c r="F1229" s="244" t="s">
        <v>484</v>
      </c>
    </row>
    <row r="1230" spans="1:6" ht="14.25" hidden="1" customHeight="1" outlineLevel="1" x14ac:dyDescent="0.25">
      <c r="A1230" s="157" t="s">
        <v>881</v>
      </c>
      <c r="B1230" s="29" t="s">
        <v>131</v>
      </c>
      <c r="C1230" s="177" t="s">
        <v>773</v>
      </c>
      <c r="D1230" s="276">
        <v>2770.8450000000003</v>
      </c>
      <c r="E1230" s="312">
        <f>D1230*(1-$E$5)</f>
        <v>2770.8450000000003</v>
      </c>
      <c r="F1230" s="244" t="s">
        <v>484</v>
      </c>
    </row>
    <row r="1231" spans="1:6" ht="14.25" hidden="1" customHeight="1" outlineLevel="1" x14ac:dyDescent="0.25">
      <c r="A1231" s="157" t="s">
        <v>875</v>
      </c>
      <c r="B1231" s="29" t="s">
        <v>130</v>
      </c>
      <c r="C1231" s="177" t="s">
        <v>119</v>
      </c>
      <c r="D1231" s="276">
        <v>2713.0950000000003</v>
      </c>
      <c r="E1231" s="312">
        <f>D1231*(1-$E$5)</f>
        <v>2713.0950000000003</v>
      </c>
      <c r="F1231" s="244" t="s">
        <v>484</v>
      </c>
    </row>
    <row r="1232" spans="1:6" ht="14.25" hidden="1" customHeight="1" outlineLevel="1" x14ac:dyDescent="0.25">
      <c r="A1232" s="136" t="s">
        <v>171</v>
      </c>
      <c r="B1232" s="21" t="s">
        <v>913</v>
      </c>
      <c r="C1232" s="143" t="s">
        <v>805</v>
      </c>
      <c r="D1232" s="276">
        <v>126</v>
      </c>
      <c r="E1232" s="312">
        <f>D1232*(1-'Аксесуари AXIS'!$E$5)</f>
        <v>126</v>
      </c>
      <c r="F1232" s="244" t="s">
        <v>484</v>
      </c>
    </row>
    <row r="1233" spans="1:6" ht="14.25" hidden="1" customHeight="1" outlineLevel="1" x14ac:dyDescent="0.25">
      <c r="A1233" s="136" t="s">
        <v>173</v>
      </c>
      <c r="B1233" s="38" t="s">
        <v>914</v>
      </c>
      <c r="C1233" s="143" t="s">
        <v>924</v>
      </c>
      <c r="D1233" s="276">
        <v>80</v>
      </c>
      <c r="E1233" s="312">
        <f>D1233*(1-'Аксесуари AXIS'!$E$5)</f>
        <v>80</v>
      </c>
      <c r="F1233" s="244" t="s">
        <v>484</v>
      </c>
    </row>
    <row r="1234" spans="1:6" ht="14.25" hidden="1" customHeight="1" outlineLevel="1" x14ac:dyDescent="0.25">
      <c r="A1234" s="136" t="s">
        <v>965</v>
      </c>
      <c r="B1234" s="24" t="s">
        <v>966</v>
      </c>
      <c r="C1234" s="143" t="s">
        <v>483</v>
      </c>
      <c r="D1234" s="276">
        <v>1026.375</v>
      </c>
      <c r="E1234" s="312">
        <f>D1234*(1-'Аксесуари AXIS'!$E$5)</f>
        <v>1026.375</v>
      </c>
      <c r="F1234" s="244" t="s">
        <v>484</v>
      </c>
    </row>
    <row r="1235" spans="1:6" ht="14.25" hidden="1" customHeight="1" outlineLevel="1" x14ac:dyDescent="0.25">
      <c r="A1235" s="136" t="s">
        <v>967</v>
      </c>
      <c r="B1235" s="24" t="s">
        <v>968</v>
      </c>
      <c r="C1235" s="143" t="s">
        <v>2210</v>
      </c>
      <c r="D1235" s="276">
        <v>947.31249999999989</v>
      </c>
      <c r="E1235" s="312">
        <f>D1235*(1-'Аксесуари AXIS'!$E$5)</f>
        <v>947.31249999999989</v>
      </c>
      <c r="F1235" s="244" t="s">
        <v>484</v>
      </c>
    </row>
    <row r="1236" spans="1:6" ht="14.25" hidden="1" customHeight="1" outlineLevel="1" x14ac:dyDescent="0.25">
      <c r="A1236" s="136" t="s">
        <v>327</v>
      </c>
      <c r="B1236" s="21" t="s">
        <v>1263</v>
      </c>
      <c r="C1236" s="143" t="s">
        <v>926</v>
      </c>
      <c r="D1236" s="276">
        <v>156.6875</v>
      </c>
      <c r="E1236" s="312">
        <f>D1236*(1-'Аксесуари AXIS'!$E$5)</f>
        <v>156.6875</v>
      </c>
      <c r="F1236" s="244" t="s">
        <v>484</v>
      </c>
    </row>
    <row r="1237" spans="1:6" ht="14.25" hidden="1" customHeight="1" outlineLevel="1" x14ac:dyDescent="0.25">
      <c r="A1237" s="139" t="s">
        <v>239</v>
      </c>
      <c r="B1237" s="35" t="s">
        <v>240</v>
      </c>
      <c r="C1237" s="28" t="s">
        <v>33</v>
      </c>
      <c r="D1237" s="276">
        <v>392.4375</v>
      </c>
      <c r="E1237" s="312">
        <f>D1237*(1-'Аксесуари AXIS'!$E$5)</f>
        <v>392.4375</v>
      </c>
      <c r="F1237" s="244" t="s">
        <v>484</v>
      </c>
    </row>
    <row r="1238" spans="1:6" ht="14.25" hidden="1" customHeight="1" outlineLevel="1" x14ac:dyDescent="0.25">
      <c r="A1238" s="124" t="s">
        <v>355</v>
      </c>
      <c r="B1238" s="32" t="s">
        <v>353</v>
      </c>
      <c r="C1238" s="28" t="s">
        <v>2460</v>
      </c>
      <c r="D1238" s="276">
        <v>4742.3125</v>
      </c>
      <c r="E1238" s="312">
        <f t="shared" ref="E1238:E1254" si="90">D1238*(1-$E$5)</f>
        <v>4742.3125</v>
      </c>
      <c r="F1238" s="244" t="s">
        <v>484</v>
      </c>
    </row>
    <row r="1239" spans="1:6" ht="14.25" hidden="1" customHeight="1" outlineLevel="1" x14ac:dyDescent="0.25">
      <c r="A1239" s="124" t="s">
        <v>356</v>
      </c>
      <c r="B1239" s="32" t="s">
        <v>354</v>
      </c>
      <c r="C1239" s="28" t="s">
        <v>2461</v>
      </c>
      <c r="D1239" s="276">
        <v>5532.9374999999991</v>
      </c>
      <c r="E1239" s="312">
        <f t="shared" si="90"/>
        <v>5532.9374999999991</v>
      </c>
      <c r="F1239" s="244" t="s">
        <v>484</v>
      </c>
    </row>
    <row r="1240" spans="1:6" ht="14.25" hidden="1" customHeight="1" outlineLevel="1" x14ac:dyDescent="0.25">
      <c r="A1240" s="124" t="s">
        <v>688</v>
      </c>
      <c r="B1240" s="32" t="s">
        <v>202</v>
      </c>
      <c r="C1240" s="28" t="s">
        <v>2462</v>
      </c>
      <c r="D1240" s="276">
        <v>5691.3499999999995</v>
      </c>
      <c r="E1240" s="312">
        <f t="shared" si="90"/>
        <v>5691.3499999999995</v>
      </c>
      <c r="F1240" s="244" t="s">
        <v>484</v>
      </c>
    </row>
    <row r="1241" spans="1:6" ht="14.25" hidden="1" customHeight="1" outlineLevel="1" x14ac:dyDescent="0.25">
      <c r="A1241" s="124" t="s">
        <v>687</v>
      </c>
      <c r="B1241" s="32" t="s">
        <v>2675</v>
      </c>
      <c r="C1241" s="28" t="s">
        <v>2463</v>
      </c>
      <c r="D1241" s="276">
        <v>5691.3499999999995</v>
      </c>
      <c r="E1241" s="312">
        <f t="shared" si="90"/>
        <v>5691.3499999999995</v>
      </c>
      <c r="F1241" s="244" t="s">
        <v>484</v>
      </c>
    </row>
    <row r="1242" spans="1:6" ht="14.25" hidden="1" customHeight="1" outlineLevel="1" x14ac:dyDescent="0.25">
      <c r="A1242" s="124" t="s">
        <v>203</v>
      </c>
      <c r="B1242" s="32" t="s">
        <v>699</v>
      </c>
      <c r="C1242" s="28" t="s">
        <v>2464</v>
      </c>
      <c r="D1242" s="276">
        <v>6829.8499999999995</v>
      </c>
      <c r="E1242" s="312">
        <f t="shared" si="90"/>
        <v>6829.8499999999995</v>
      </c>
      <c r="F1242" s="244" t="s">
        <v>484</v>
      </c>
    </row>
    <row r="1243" spans="1:6" ht="14.25" hidden="1" customHeight="1" outlineLevel="1" x14ac:dyDescent="0.25">
      <c r="A1243" s="124" t="s">
        <v>700</v>
      </c>
      <c r="B1243" s="32" t="s">
        <v>701</v>
      </c>
      <c r="C1243" s="28" t="s">
        <v>2465</v>
      </c>
      <c r="D1243" s="276">
        <v>9612.8499999999985</v>
      </c>
      <c r="E1243" s="312">
        <f t="shared" si="90"/>
        <v>9612.8499999999985</v>
      </c>
      <c r="F1243" s="244" t="s">
        <v>484</v>
      </c>
    </row>
    <row r="1244" spans="1:6" ht="14.25" hidden="1" customHeight="1" outlineLevel="1" x14ac:dyDescent="0.25">
      <c r="A1244" s="137" t="s">
        <v>110</v>
      </c>
      <c r="B1244" s="53" t="s">
        <v>521</v>
      </c>
      <c r="C1244" s="174" t="s">
        <v>2466</v>
      </c>
      <c r="D1244" s="276">
        <v>10624.619999999997</v>
      </c>
      <c r="E1244" s="312">
        <f t="shared" si="90"/>
        <v>10624.619999999997</v>
      </c>
      <c r="F1244" s="244" t="s">
        <v>484</v>
      </c>
    </row>
    <row r="1245" spans="1:6" ht="14.25" hidden="1" customHeight="1" outlineLevel="1" x14ac:dyDescent="0.25">
      <c r="A1245" s="137" t="s">
        <v>111</v>
      </c>
      <c r="B1245" s="53" t="s">
        <v>105</v>
      </c>
      <c r="C1245" s="174" t="s">
        <v>2467</v>
      </c>
      <c r="D1245" s="276">
        <v>10624.619999999997</v>
      </c>
      <c r="E1245" s="312">
        <f t="shared" si="90"/>
        <v>10624.619999999997</v>
      </c>
      <c r="F1245" s="244" t="s">
        <v>484</v>
      </c>
    </row>
    <row r="1246" spans="1:6" ht="14.25" hidden="1" customHeight="1" outlineLevel="1" x14ac:dyDescent="0.25">
      <c r="A1246" s="137" t="s">
        <v>112</v>
      </c>
      <c r="B1246" s="53" t="s">
        <v>106</v>
      </c>
      <c r="C1246" s="174" t="s">
        <v>2468</v>
      </c>
      <c r="D1246" s="276">
        <v>11383.619999999997</v>
      </c>
      <c r="E1246" s="312">
        <f t="shared" si="90"/>
        <v>11383.619999999997</v>
      </c>
      <c r="F1246" s="244" t="s">
        <v>484</v>
      </c>
    </row>
    <row r="1247" spans="1:6" ht="14.25" hidden="1" customHeight="1" outlineLevel="1" x14ac:dyDescent="0.25">
      <c r="A1247" s="137" t="s">
        <v>113</v>
      </c>
      <c r="B1247" s="53" t="s">
        <v>107</v>
      </c>
      <c r="C1247" s="174" t="s">
        <v>2469</v>
      </c>
      <c r="D1247" s="276">
        <v>11383.619999999997</v>
      </c>
      <c r="E1247" s="312">
        <f t="shared" si="90"/>
        <v>11383.619999999997</v>
      </c>
      <c r="F1247" s="244" t="s">
        <v>484</v>
      </c>
    </row>
    <row r="1248" spans="1:6" ht="14.25" hidden="1" customHeight="1" outlineLevel="1" x14ac:dyDescent="0.25">
      <c r="A1248" s="137" t="s">
        <v>114</v>
      </c>
      <c r="B1248" s="53" t="s">
        <v>108</v>
      </c>
      <c r="C1248" s="174" t="s">
        <v>2470</v>
      </c>
      <c r="D1248" s="276">
        <v>12749.819999999998</v>
      </c>
      <c r="E1248" s="312">
        <f t="shared" si="90"/>
        <v>12749.819999999998</v>
      </c>
      <c r="F1248" s="244" t="s">
        <v>484</v>
      </c>
    </row>
    <row r="1249" spans="1:6" ht="14.25" hidden="1" customHeight="1" outlineLevel="1" x14ac:dyDescent="0.25">
      <c r="A1249" s="128" t="s">
        <v>115</v>
      </c>
      <c r="B1249" s="53" t="s">
        <v>109</v>
      </c>
      <c r="C1249" s="174" t="s">
        <v>2471</v>
      </c>
      <c r="D1249" s="276">
        <v>16089.419999999998</v>
      </c>
      <c r="E1249" s="312">
        <f t="shared" si="90"/>
        <v>16089.419999999998</v>
      </c>
      <c r="F1249" s="244" t="s">
        <v>484</v>
      </c>
    </row>
    <row r="1250" spans="1:6" ht="14.25" hidden="1" customHeight="1" outlineLevel="1" x14ac:dyDescent="0.25">
      <c r="A1250" s="137" t="s">
        <v>111</v>
      </c>
      <c r="B1250" s="53" t="s">
        <v>105</v>
      </c>
      <c r="C1250" s="174" t="s">
        <v>2467</v>
      </c>
      <c r="D1250" s="276">
        <v>10624.619999999997</v>
      </c>
      <c r="E1250" s="312">
        <f t="shared" si="90"/>
        <v>10624.619999999997</v>
      </c>
      <c r="F1250" s="244" t="s">
        <v>484</v>
      </c>
    </row>
    <row r="1251" spans="1:6" ht="14.25" hidden="1" customHeight="1" outlineLevel="1" x14ac:dyDescent="0.25">
      <c r="A1251" s="128" t="s">
        <v>1078</v>
      </c>
      <c r="B1251" s="53" t="s">
        <v>1074</v>
      </c>
      <c r="C1251" s="174" t="s">
        <v>2472</v>
      </c>
      <c r="D1251" s="276">
        <v>5311.619999999999</v>
      </c>
      <c r="E1251" s="312">
        <f t="shared" si="90"/>
        <v>5311.619999999999</v>
      </c>
      <c r="F1251" s="244" t="s">
        <v>484</v>
      </c>
    </row>
    <row r="1252" spans="1:6" ht="14.25" hidden="1" customHeight="1" outlineLevel="1" x14ac:dyDescent="0.25">
      <c r="A1252" s="128" t="s">
        <v>1079</v>
      </c>
      <c r="B1252" s="53" t="s">
        <v>1075</v>
      </c>
      <c r="C1252" s="174" t="s">
        <v>2473</v>
      </c>
      <c r="D1252" s="276">
        <v>5311.619999999999</v>
      </c>
      <c r="E1252" s="312">
        <f t="shared" si="90"/>
        <v>5311.619999999999</v>
      </c>
      <c r="F1252" s="244" t="s">
        <v>484</v>
      </c>
    </row>
    <row r="1253" spans="1:6" ht="14.25" hidden="1" customHeight="1" outlineLevel="1" x14ac:dyDescent="0.25">
      <c r="A1253" s="128" t="s">
        <v>1080</v>
      </c>
      <c r="B1253" s="53" t="s">
        <v>1076</v>
      </c>
      <c r="C1253" s="174" t="s">
        <v>2474</v>
      </c>
      <c r="D1253" s="276">
        <v>6374.2199999999993</v>
      </c>
      <c r="E1253" s="312">
        <f t="shared" si="90"/>
        <v>6374.2199999999993</v>
      </c>
      <c r="F1253" s="244" t="s">
        <v>484</v>
      </c>
    </row>
    <row r="1254" spans="1:6" ht="14.25" hidden="1" customHeight="1" outlineLevel="1" x14ac:dyDescent="0.25">
      <c r="A1254" s="128" t="s">
        <v>1081</v>
      </c>
      <c r="B1254" s="53" t="s">
        <v>1077</v>
      </c>
      <c r="C1254" s="174" t="s">
        <v>2475</v>
      </c>
      <c r="D1254" s="276">
        <v>9410.2199999999993</v>
      </c>
      <c r="E1254" s="312">
        <f t="shared" si="90"/>
        <v>9410.2199999999993</v>
      </c>
      <c r="F1254" s="244" t="s">
        <v>484</v>
      </c>
    </row>
    <row r="1255" spans="1:6" ht="14.25" hidden="1" customHeight="1" outlineLevel="1" x14ac:dyDescent="0.25">
      <c r="A1255" s="159" t="s">
        <v>377</v>
      </c>
      <c r="B1255" s="98" t="s">
        <v>1069</v>
      </c>
      <c r="C1255" s="200" t="s">
        <v>1204</v>
      </c>
      <c r="D1255" s="276">
        <v>4742.3125</v>
      </c>
      <c r="E1255" s="312">
        <f>D1255*(1-'IP-відеокодеры AXIS'!$E$5)</f>
        <v>4742.3125</v>
      </c>
      <c r="F1255" s="244" t="s">
        <v>484</v>
      </c>
    </row>
    <row r="1256" spans="1:6" ht="14.25" hidden="1" customHeight="1" outlineLevel="1" x14ac:dyDescent="0.25">
      <c r="A1256" s="124" t="s">
        <v>216</v>
      </c>
      <c r="B1256" s="33" t="s">
        <v>578</v>
      </c>
      <c r="C1256" s="143" t="s">
        <v>455</v>
      </c>
      <c r="D1256" s="276">
        <v>681.71999999999991</v>
      </c>
      <c r="E1256" s="312">
        <f>D1256*(1-'Аксесуари AXIS'!$E$5)</f>
        <v>681.71999999999991</v>
      </c>
      <c r="F1256" s="244" t="s">
        <v>484</v>
      </c>
    </row>
    <row r="1257" spans="1:6" ht="14.25" hidden="1" customHeight="1" outlineLevel="1" x14ac:dyDescent="0.25">
      <c r="A1257" s="124" t="s">
        <v>217</v>
      </c>
      <c r="B1257" s="33" t="s">
        <v>214</v>
      </c>
      <c r="C1257" s="143" t="s">
        <v>456</v>
      </c>
      <c r="D1257" s="276">
        <v>909.41999999999985</v>
      </c>
      <c r="E1257" s="312">
        <f>D1257*(1-'Аксесуари AXIS'!$E$5)</f>
        <v>909.41999999999985</v>
      </c>
      <c r="F1257" s="244" t="s">
        <v>484</v>
      </c>
    </row>
    <row r="1258" spans="1:6" ht="14.25" hidden="1" customHeight="1" outlineLevel="1" x14ac:dyDescent="0.25">
      <c r="A1258" s="124" t="s">
        <v>218</v>
      </c>
      <c r="B1258" s="33" t="s">
        <v>215</v>
      </c>
      <c r="C1258" s="143" t="s">
        <v>12</v>
      </c>
      <c r="D1258" s="276">
        <v>1516.62</v>
      </c>
      <c r="E1258" s="312">
        <f>D1258*(1-'Аксесуари AXIS'!$E$5)</f>
        <v>1516.62</v>
      </c>
      <c r="F1258" s="244" t="s">
        <v>484</v>
      </c>
    </row>
    <row r="1259" spans="1:6" ht="14.25" hidden="1" customHeight="1" outlineLevel="1" x14ac:dyDescent="0.25">
      <c r="A1259" s="124" t="s">
        <v>445</v>
      </c>
      <c r="B1259" s="33" t="s">
        <v>219</v>
      </c>
      <c r="C1259" s="143" t="s">
        <v>927</v>
      </c>
      <c r="D1259" s="276">
        <v>681.71999999999991</v>
      </c>
      <c r="E1259" s="312">
        <f>D1259*(1-'Аксесуари AXIS'!$E$5)</f>
        <v>681.71999999999991</v>
      </c>
      <c r="F1259" s="244" t="s">
        <v>484</v>
      </c>
    </row>
    <row r="1260" spans="1:6" ht="14.25" hidden="1" customHeight="1" outlineLevel="1" x14ac:dyDescent="0.25">
      <c r="A1260" s="124" t="s">
        <v>398</v>
      </c>
      <c r="B1260" s="33" t="s">
        <v>50</v>
      </c>
      <c r="C1260" s="143" t="s">
        <v>772</v>
      </c>
      <c r="D1260" s="276">
        <v>681.71999999999991</v>
      </c>
      <c r="E1260" s="312">
        <f>D1260*(1-'Аксесуари AXIS'!$E$5)</f>
        <v>681.71999999999991</v>
      </c>
      <c r="F1260" s="244" t="s">
        <v>484</v>
      </c>
    </row>
    <row r="1261" spans="1:6" ht="14.25" hidden="1" customHeight="1" outlineLevel="1" x14ac:dyDescent="0.25">
      <c r="A1261" s="124" t="s">
        <v>446</v>
      </c>
      <c r="B1261" s="33" t="s">
        <v>593</v>
      </c>
      <c r="C1261" s="143" t="s">
        <v>397</v>
      </c>
      <c r="D1261" s="276">
        <v>757.61999999999989</v>
      </c>
      <c r="E1261" s="312">
        <f>D1261*(1-'Аксесуари AXIS'!$E$5)</f>
        <v>757.61999999999989</v>
      </c>
      <c r="F1261" s="244" t="s">
        <v>484</v>
      </c>
    </row>
    <row r="1262" spans="1:6" ht="14.25" hidden="1" customHeight="1" outlineLevel="1" x14ac:dyDescent="0.25">
      <c r="A1262" s="124" t="s">
        <v>447</v>
      </c>
      <c r="B1262" s="33" t="s">
        <v>594</v>
      </c>
      <c r="C1262" s="143" t="s">
        <v>458</v>
      </c>
      <c r="D1262" s="276">
        <v>757.61999999999989</v>
      </c>
      <c r="E1262" s="312">
        <f>D1262*(1-'Аксесуари AXIS'!$E$5)</f>
        <v>757.61999999999989</v>
      </c>
      <c r="F1262" s="244" t="s">
        <v>484</v>
      </c>
    </row>
    <row r="1263" spans="1:6" ht="14.25" hidden="1" customHeight="1" outlineLevel="1" x14ac:dyDescent="0.25">
      <c r="A1263" s="124" t="s">
        <v>1039</v>
      </c>
      <c r="B1263" s="33" t="s">
        <v>1040</v>
      </c>
      <c r="C1263" s="143" t="s">
        <v>1041</v>
      </c>
      <c r="D1263" s="276">
        <v>1516.62</v>
      </c>
      <c r="E1263" s="312">
        <f>D1263*(1-'Аксесуари AXIS'!$E$5)</f>
        <v>1516.62</v>
      </c>
      <c r="F1263" s="244" t="s">
        <v>484</v>
      </c>
    </row>
    <row r="1264" spans="1:6" ht="14.25" hidden="1" customHeight="1" outlineLevel="1" x14ac:dyDescent="0.25">
      <c r="A1264" s="124" t="s">
        <v>448</v>
      </c>
      <c r="B1264" s="33" t="s">
        <v>595</v>
      </c>
      <c r="C1264" s="143" t="s">
        <v>804</v>
      </c>
      <c r="D1264" s="276">
        <v>1516.62</v>
      </c>
      <c r="E1264" s="312">
        <f>D1264*(1-'Аксесуари AXIS'!$E$5)</f>
        <v>1516.62</v>
      </c>
      <c r="F1264" s="244" t="s">
        <v>484</v>
      </c>
    </row>
    <row r="1265" spans="1:6" ht="14.25" hidden="1" customHeight="1" outlineLevel="1" x14ac:dyDescent="0.25">
      <c r="A1265" s="124" t="s">
        <v>449</v>
      </c>
      <c r="B1265" s="33" t="s">
        <v>228</v>
      </c>
      <c r="C1265" s="143" t="s">
        <v>978</v>
      </c>
      <c r="D1265" s="276">
        <v>2579.2199999999998</v>
      </c>
      <c r="E1265" s="312">
        <f>D1265*(1-'Аксесуари AXIS'!$E$5)</f>
        <v>2579.2199999999998</v>
      </c>
      <c r="F1265" s="244" t="s">
        <v>484</v>
      </c>
    </row>
    <row r="1266" spans="1:6" ht="14.25" hidden="1" customHeight="1" outlineLevel="1" thickBot="1" x14ac:dyDescent="0.3">
      <c r="A1266" s="171" t="s">
        <v>630</v>
      </c>
      <c r="B1266" s="172" t="s">
        <v>631</v>
      </c>
      <c r="C1266" s="201" t="s">
        <v>2314</v>
      </c>
      <c r="D1266" s="280">
        <v>346.4375</v>
      </c>
      <c r="E1266" s="315">
        <f>D1266*(1-'Аксесуари AXIS'!$E$5)</f>
        <v>346.4375</v>
      </c>
      <c r="F1266" s="245" t="s">
        <v>484</v>
      </c>
    </row>
    <row r="1268" spans="1:6" ht="11.25" customHeight="1" x14ac:dyDescent="0.25"/>
    <row r="1271" spans="1:6" ht="12" customHeight="1" x14ac:dyDescent="0.25">
      <c r="C1271" s="213"/>
    </row>
  </sheetData>
  <mergeCells count="3">
    <mergeCell ref="A5:B5"/>
    <mergeCell ref="A4:B4"/>
    <mergeCell ref="A262:E262"/>
  </mergeCells>
  <phoneticPr fontId="8" type="noConversion"/>
  <hyperlinks>
    <hyperlink ref="B1138" r:id="rId1" display="Axis 216FD" xr:uid="{00000000-0004-0000-0100-000000000000}"/>
    <hyperlink ref="C63" r:id="rId2" xr:uid="{59AD96A9-3949-413C-97B1-064795D88D4D}"/>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R1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 style="16" customWidth="1"/>
    <col min="2" max="2" width="30.33203125" style="5" customWidth="1"/>
    <col min="3" max="3" width="104.33203125" style="2" customWidth="1"/>
    <col min="4" max="5" width="10.44140625" style="289" customWidth="1"/>
    <col min="6" max="6" width="15.44140625" style="241" customWidth="1"/>
    <col min="7" max="16384" width="8.88671875" style="4"/>
  </cols>
  <sheetData>
    <row r="1" spans="1:44" x14ac:dyDescent="0.25">
      <c r="A1" s="113"/>
      <c r="B1" s="114"/>
      <c r="C1" s="259" t="s">
        <v>4297</v>
      </c>
      <c r="D1" s="283"/>
      <c r="E1" s="322"/>
    </row>
    <row r="2" spans="1:44" x14ac:dyDescent="0.25">
      <c r="A2" s="117"/>
      <c r="B2" s="52"/>
      <c r="C2" s="260" t="s">
        <v>4295</v>
      </c>
      <c r="D2" s="284"/>
      <c r="E2" s="323"/>
    </row>
    <row r="3" spans="1:44" x14ac:dyDescent="0.25">
      <c r="A3" s="117"/>
      <c r="B3" s="52"/>
      <c r="C3" s="260" t="s">
        <v>44</v>
      </c>
      <c r="D3" s="284"/>
      <c r="E3" s="323"/>
    </row>
    <row r="4" spans="1:44" x14ac:dyDescent="0.25">
      <c r="A4" s="373"/>
      <c r="B4" s="374"/>
      <c r="C4" s="260" t="s">
        <v>4296</v>
      </c>
      <c r="D4" s="285"/>
      <c r="E4" s="324"/>
    </row>
    <row r="5" spans="1:44" ht="13.2" customHeight="1" x14ac:dyDescent="0.25">
      <c r="A5" s="371" t="s">
        <v>4454</v>
      </c>
      <c r="B5" s="372"/>
      <c r="C5" s="316"/>
      <c r="D5" s="282" t="s">
        <v>4312</v>
      </c>
      <c r="E5" s="118">
        <v>0</v>
      </c>
    </row>
    <row r="6" spans="1:44" x14ac:dyDescent="0.25">
      <c r="A6" s="119" t="s">
        <v>651</v>
      </c>
      <c r="B6" s="40" t="s">
        <v>221</v>
      </c>
      <c r="C6" s="40" t="s">
        <v>4311</v>
      </c>
      <c r="D6" s="268" t="s">
        <v>361</v>
      </c>
      <c r="E6" s="306" t="s">
        <v>360</v>
      </c>
    </row>
    <row r="7" spans="1:44" s="30" customFormat="1" ht="15.6" x14ac:dyDescent="0.25">
      <c r="A7" s="121" t="s">
        <v>4320</v>
      </c>
      <c r="B7" s="110"/>
      <c r="C7" s="110"/>
      <c r="D7" s="286"/>
      <c r="E7" s="325"/>
      <c r="F7" s="241"/>
    </row>
    <row r="8" spans="1:44" s="31" customFormat="1" ht="15.6" x14ac:dyDescent="0.25">
      <c r="A8" s="122" t="s">
        <v>4321</v>
      </c>
      <c r="B8" s="14"/>
      <c r="C8" s="14"/>
      <c r="D8" s="287"/>
      <c r="E8" s="326"/>
      <c r="F8" s="241"/>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8" customHeight="1" outlineLevel="1" x14ac:dyDescent="0.25">
      <c r="A9" s="128" t="s">
        <v>142</v>
      </c>
      <c r="B9" s="32" t="s">
        <v>143</v>
      </c>
      <c r="C9" s="215" t="s">
        <v>4411</v>
      </c>
      <c r="D9" s="271">
        <v>625.14</v>
      </c>
      <c r="E9" s="309">
        <f>D9*(1-$E$5)</f>
        <v>625.14</v>
      </c>
      <c r="F9" s="242" t="s">
        <v>1059</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ht="26.4" outlineLevel="1" x14ac:dyDescent="0.25">
      <c r="A10" s="128" t="s">
        <v>4627</v>
      </c>
      <c r="B10" s="32" t="s">
        <v>4628</v>
      </c>
      <c r="C10" s="215" t="s">
        <v>4629</v>
      </c>
      <c r="D10" s="271">
        <v>895.61999999999989</v>
      </c>
      <c r="E10" s="309">
        <f>D10*(1-$E$5)</f>
        <v>895.61999999999989</v>
      </c>
      <c r="F10" s="241"/>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6" x14ac:dyDescent="0.25">
      <c r="A11" s="122" t="s">
        <v>4322</v>
      </c>
      <c r="B11" s="14"/>
      <c r="C11" s="14"/>
      <c r="D11" s="287"/>
      <c r="E11" s="326"/>
      <c r="F11" s="241"/>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8.2" customHeight="1" outlineLevel="1" x14ac:dyDescent="0.25">
      <c r="A12" s="124" t="s">
        <v>2746</v>
      </c>
      <c r="B12" s="33" t="s">
        <v>2747</v>
      </c>
      <c r="C12" s="215" t="s">
        <v>2748</v>
      </c>
      <c r="D12" s="271">
        <v>440.21999999999997</v>
      </c>
      <c r="E12" s="309">
        <f>D12*(1-$E$5)</f>
        <v>440.21999999999997</v>
      </c>
    </row>
    <row r="13" spans="1:44" ht="28.2" customHeight="1" outlineLevel="1" x14ac:dyDescent="0.25">
      <c r="A13" s="124" t="s">
        <v>2749</v>
      </c>
      <c r="B13" s="33" t="s">
        <v>2750</v>
      </c>
      <c r="C13" s="215" t="s">
        <v>2751</v>
      </c>
      <c r="D13" s="271">
        <v>592.01999999999987</v>
      </c>
      <c r="E13" s="309">
        <f>D13*(1-$E$5)</f>
        <v>592.01999999999987</v>
      </c>
    </row>
    <row r="14" spans="1:44" s="20" customFormat="1" ht="30" customHeight="1" outlineLevel="1" x14ac:dyDescent="0.25">
      <c r="A14" s="124" t="s">
        <v>3163</v>
      </c>
      <c r="B14" s="33" t="s">
        <v>4542</v>
      </c>
      <c r="C14" s="215" t="s">
        <v>3164</v>
      </c>
      <c r="D14" s="271">
        <v>1489.0199999999998</v>
      </c>
      <c r="E14" s="309">
        <f>D14*(1-$E$5)</f>
        <v>1489.0199999999998</v>
      </c>
      <c r="F14" s="241"/>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8.8" customHeight="1" outlineLevel="1" x14ac:dyDescent="0.25">
      <c r="A15" s="150" t="s">
        <v>3351</v>
      </c>
      <c r="B15" s="36" t="s">
        <v>4543</v>
      </c>
      <c r="C15" s="143" t="s">
        <v>4541</v>
      </c>
      <c r="D15" s="271">
        <v>1930.62</v>
      </c>
      <c r="E15" s="309">
        <f>D15*(1-$E$5)</f>
        <v>1930.62</v>
      </c>
    </row>
    <row r="16" spans="1:44" s="30" customFormat="1" ht="15.6" x14ac:dyDescent="0.25">
      <c r="A16" s="122" t="s">
        <v>4323</v>
      </c>
      <c r="B16" s="14"/>
      <c r="C16" s="14"/>
      <c r="D16" s="287"/>
      <c r="E16" s="326"/>
      <c r="F16" s="241"/>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5" ht="27" outlineLevel="1" thickBot="1" x14ac:dyDescent="0.3">
      <c r="A17" s="132" t="s">
        <v>81</v>
      </c>
      <c r="B17" s="147" t="s">
        <v>2538</v>
      </c>
      <c r="C17" s="216" t="s">
        <v>4413</v>
      </c>
      <c r="D17" s="288">
        <v>496.79999999999995</v>
      </c>
      <c r="E17" s="321">
        <f>D17*(1-$E$5)</f>
        <v>496.79999999999995</v>
      </c>
    </row>
    <row r="18" spans="1:5" x14ac:dyDescent="0.25">
      <c r="A18" s="4"/>
    </row>
  </sheetData>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O52"/>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77734375" style="16" customWidth="1"/>
    <col min="2" max="2" width="29.77734375" style="5" customWidth="1"/>
    <col min="3" max="3" width="100.88671875" style="2" customWidth="1"/>
    <col min="4" max="5" width="12.33203125" style="295" customWidth="1"/>
    <col min="6" max="6" width="16.21875" style="241" customWidth="1"/>
    <col min="7" max="16384" width="8.88671875" style="4"/>
  </cols>
  <sheetData>
    <row r="1" spans="1:33" x14ac:dyDescent="0.25">
      <c r="A1" s="113"/>
      <c r="B1" s="114"/>
      <c r="C1" s="259" t="s">
        <v>4297</v>
      </c>
      <c r="D1" s="290"/>
      <c r="E1" s="317"/>
      <c r="F1" s="248"/>
    </row>
    <row r="2" spans="1:33" x14ac:dyDescent="0.25">
      <c r="A2" s="117"/>
      <c r="B2" s="52"/>
      <c r="C2" s="260" t="s">
        <v>4295</v>
      </c>
      <c r="D2" s="266"/>
      <c r="E2" s="304"/>
      <c r="F2" s="248"/>
    </row>
    <row r="3" spans="1:33" x14ac:dyDescent="0.25">
      <c r="A3" s="117"/>
      <c r="B3" s="52"/>
      <c r="C3" s="260" t="s">
        <v>44</v>
      </c>
      <c r="D3" s="266"/>
      <c r="E3" s="304"/>
      <c r="F3" s="248"/>
    </row>
    <row r="4" spans="1:33" x14ac:dyDescent="0.25">
      <c r="A4" s="373"/>
      <c r="B4" s="374"/>
      <c r="C4" s="260" t="s">
        <v>4296</v>
      </c>
      <c r="D4" s="267"/>
      <c r="E4" s="305"/>
      <c r="F4" s="248"/>
    </row>
    <row r="5" spans="1:33" ht="13.2" customHeight="1" x14ac:dyDescent="0.25">
      <c r="A5" s="371" t="s">
        <v>4454</v>
      </c>
      <c r="B5" s="372"/>
      <c r="C5" s="316"/>
      <c r="D5" s="282" t="s">
        <v>4312</v>
      </c>
      <c r="E5" s="118">
        <v>0</v>
      </c>
      <c r="F5" s="248"/>
    </row>
    <row r="6" spans="1:33" x14ac:dyDescent="0.25">
      <c r="A6" s="119" t="s">
        <v>651</v>
      </c>
      <c r="B6" s="40" t="s">
        <v>221</v>
      </c>
      <c r="C6" s="40" t="s">
        <v>4311</v>
      </c>
      <c r="D6" s="268" t="s">
        <v>361</v>
      </c>
      <c r="E6" s="306" t="s">
        <v>360</v>
      </c>
      <c r="F6" s="248"/>
    </row>
    <row r="7" spans="1:33" s="30" customFormat="1" ht="16.5" customHeight="1" x14ac:dyDescent="0.25">
      <c r="A7" s="121" t="s">
        <v>4357</v>
      </c>
      <c r="B7" s="110"/>
      <c r="C7" s="110"/>
      <c r="D7" s="291"/>
      <c r="E7" s="318"/>
      <c r="F7" s="248"/>
    </row>
    <row r="8" spans="1:33" s="30" customFormat="1" ht="15.6" x14ac:dyDescent="0.25">
      <c r="A8" s="122" t="s">
        <v>4324</v>
      </c>
      <c r="B8" s="14"/>
      <c r="C8" s="14"/>
      <c r="D8" s="292"/>
      <c r="E8" s="319"/>
      <c r="F8" s="248"/>
    </row>
    <row r="9" spans="1:33" ht="26.4" customHeight="1" outlineLevel="1" x14ac:dyDescent="0.25">
      <c r="A9" s="130" t="s">
        <v>2973</v>
      </c>
      <c r="B9" s="27" t="s">
        <v>3021</v>
      </c>
      <c r="C9" s="198" t="s">
        <v>4414</v>
      </c>
      <c r="D9" s="271">
        <v>3238.7999999999997</v>
      </c>
      <c r="E9" s="309">
        <f>D9*(1-$E$5)</f>
        <v>3238.7999999999997</v>
      </c>
      <c r="F9" s="248"/>
      <c r="G9" s="217"/>
    </row>
    <row r="10" spans="1:33" ht="26.4" customHeight="1" outlineLevel="1" x14ac:dyDescent="0.25">
      <c r="A10" s="130" t="s">
        <v>4387</v>
      </c>
      <c r="B10" s="27" t="s">
        <v>4415</v>
      </c>
      <c r="C10" s="217" t="s">
        <v>2936</v>
      </c>
      <c r="D10" s="271">
        <v>3958.7999999999997</v>
      </c>
      <c r="E10" s="309">
        <f>D10*(1-$E$5)</f>
        <v>3958.7999999999997</v>
      </c>
      <c r="F10" s="248"/>
      <c r="G10" s="217"/>
    </row>
    <row r="11" spans="1:33" s="30" customFormat="1" ht="15.6" x14ac:dyDescent="0.25">
      <c r="A11" s="122" t="s">
        <v>4346</v>
      </c>
      <c r="B11" s="14"/>
      <c r="C11" s="14"/>
      <c r="D11" s="292"/>
      <c r="E11" s="319"/>
      <c r="F11" s="248"/>
      <c r="G11" s="217"/>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3" ht="28.8" customHeight="1" outlineLevel="1" x14ac:dyDescent="0.25">
      <c r="A12" s="136" t="s">
        <v>5025</v>
      </c>
      <c r="B12" s="58" t="s">
        <v>5024</v>
      </c>
      <c r="C12" s="143" t="s">
        <v>5026</v>
      </c>
      <c r="D12" s="271">
        <v>3586.6199999999994</v>
      </c>
      <c r="E12" s="309">
        <f t="shared" ref="E12:E28" si="0">D12*(1-$E$5)</f>
        <v>3586.6199999999994</v>
      </c>
      <c r="F12" s="248"/>
      <c r="G12" s="217"/>
    </row>
    <row r="13" spans="1:33" ht="28.8" customHeight="1" outlineLevel="1" x14ac:dyDescent="0.25">
      <c r="A13" s="136" t="s">
        <v>3304</v>
      </c>
      <c r="B13" s="58" t="s">
        <v>3300</v>
      </c>
      <c r="C13" s="143" t="s">
        <v>3308</v>
      </c>
      <c r="D13" s="271">
        <v>688.61999999999989</v>
      </c>
      <c r="E13" s="309">
        <f t="shared" si="0"/>
        <v>688.61999999999989</v>
      </c>
      <c r="F13" s="248"/>
      <c r="G13" s="217"/>
    </row>
    <row r="14" spans="1:33" ht="28.5" customHeight="1" outlineLevel="1" x14ac:dyDescent="0.25">
      <c r="A14" s="136" t="s">
        <v>3305</v>
      </c>
      <c r="B14" s="58" t="s">
        <v>3301</v>
      </c>
      <c r="C14" s="143" t="s">
        <v>3309</v>
      </c>
      <c r="D14" s="271">
        <v>592.01999999999987</v>
      </c>
      <c r="E14" s="309">
        <f t="shared" si="0"/>
        <v>592.01999999999987</v>
      </c>
      <c r="F14" s="248"/>
      <c r="G14" s="217"/>
    </row>
    <row r="15" spans="1:33" ht="28.8" customHeight="1" outlineLevel="1" x14ac:dyDescent="0.25">
      <c r="A15" s="136" t="s">
        <v>3306</v>
      </c>
      <c r="B15" s="58" t="s">
        <v>3302</v>
      </c>
      <c r="C15" s="143" t="s">
        <v>3310</v>
      </c>
      <c r="D15" s="271">
        <v>826.61999999999989</v>
      </c>
      <c r="E15" s="309">
        <f t="shared" si="0"/>
        <v>826.61999999999989</v>
      </c>
      <c r="F15" s="248"/>
      <c r="G15" s="217"/>
    </row>
    <row r="16" spans="1:33" ht="28.8" customHeight="1" outlineLevel="1" x14ac:dyDescent="0.25">
      <c r="A16" s="136" t="s">
        <v>3307</v>
      </c>
      <c r="B16" s="58" t="s">
        <v>3303</v>
      </c>
      <c r="C16" s="143" t="s">
        <v>3311</v>
      </c>
      <c r="D16" s="271">
        <v>730.01999999999987</v>
      </c>
      <c r="E16" s="309">
        <f t="shared" si="0"/>
        <v>730.01999999999987</v>
      </c>
      <c r="F16" s="248"/>
      <c r="G16" s="217"/>
    </row>
    <row r="17" spans="1:7" ht="28.8" customHeight="1" outlineLevel="1" x14ac:dyDescent="0.25">
      <c r="A17" s="136" t="s">
        <v>4486</v>
      </c>
      <c r="B17" s="58" t="s">
        <v>4487</v>
      </c>
      <c r="C17" s="143" t="s">
        <v>4488</v>
      </c>
      <c r="D17" s="271">
        <v>1102.6199999999999</v>
      </c>
      <c r="E17" s="309">
        <f t="shared" si="0"/>
        <v>1102.6199999999999</v>
      </c>
      <c r="F17" s="248"/>
      <c r="G17" s="217"/>
    </row>
    <row r="18" spans="1:7" ht="28.8" customHeight="1" outlineLevel="1" x14ac:dyDescent="0.25">
      <c r="A18" s="136" t="s">
        <v>4784</v>
      </c>
      <c r="B18" s="58" t="s">
        <v>4780</v>
      </c>
      <c r="C18" s="143" t="s">
        <v>4788</v>
      </c>
      <c r="D18" s="271">
        <v>1033.6199999999999</v>
      </c>
      <c r="E18" s="309">
        <f t="shared" si="0"/>
        <v>1033.6199999999999</v>
      </c>
      <c r="F18" s="248"/>
      <c r="G18" s="217"/>
    </row>
    <row r="19" spans="1:7" ht="28.8" customHeight="1" outlineLevel="1" x14ac:dyDescent="0.25">
      <c r="A19" s="136" t="s">
        <v>4785</v>
      </c>
      <c r="B19" s="58" t="s">
        <v>4781</v>
      </c>
      <c r="C19" s="143" t="s">
        <v>4788</v>
      </c>
      <c r="D19" s="271">
        <v>1033.6199999999999</v>
      </c>
      <c r="E19" s="309">
        <f t="shared" si="0"/>
        <v>1033.6199999999999</v>
      </c>
      <c r="F19" s="248"/>
      <c r="G19" s="217"/>
    </row>
    <row r="20" spans="1:7" ht="28.8" customHeight="1" outlineLevel="1" x14ac:dyDescent="0.25">
      <c r="A20" s="136" t="s">
        <v>4786</v>
      </c>
      <c r="B20" s="58" t="s">
        <v>4782</v>
      </c>
      <c r="C20" s="143" t="s">
        <v>4789</v>
      </c>
      <c r="D20" s="271">
        <v>826.61999999999989</v>
      </c>
      <c r="E20" s="309">
        <f t="shared" si="0"/>
        <v>826.61999999999989</v>
      </c>
      <c r="F20" s="248"/>
      <c r="G20" s="217"/>
    </row>
    <row r="21" spans="1:7" ht="28.8" customHeight="1" outlineLevel="1" x14ac:dyDescent="0.25">
      <c r="A21" s="136" t="s">
        <v>4787</v>
      </c>
      <c r="B21" s="58" t="s">
        <v>4783</v>
      </c>
      <c r="C21" s="143" t="s">
        <v>4789</v>
      </c>
      <c r="D21" s="271">
        <v>826.61999999999989</v>
      </c>
      <c r="E21" s="309">
        <f t="shared" si="0"/>
        <v>826.61999999999989</v>
      </c>
      <c r="F21" s="248"/>
      <c r="G21" s="217"/>
    </row>
    <row r="22" spans="1:7" ht="28.8" customHeight="1" outlineLevel="1" x14ac:dyDescent="0.25">
      <c r="A22" s="136" t="s">
        <v>2908</v>
      </c>
      <c r="B22" s="58" t="s">
        <v>2907</v>
      </c>
      <c r="C22" s="143" t="s">
        <v>2909</v>
      </c>
      <c r="D22" s="271">
        <v>826.61999999999989</v>
      </c>
      <c r="E22" s="309">
        <f t="shared" si="0"/>
        <v>826.61999999999989</v>
      </c>
      <c r="F22" s="242" t="s">
        <v>1059</v>
      </c>
      <c r="G22" s="217"/>
    </row>
    <row r="23" spans="1:7" ht="28.8" customHeight="1" outlineLevel="1" x14ac:dyDescent="0.25">
      <c r="A23" s="136" t="s">
        <v>4927</v>
      </c>
      <c r="B23" s="58" t="s">
        <v>4926</v>
      </c>
      <c r="C23" s="143" t="s">
        <v>4928</v>
      </c>
      <c r="D23" s="271">
        <v>826.61999999999989</v>
      </c>
      <c r="E23" s="309">
        <f t="shared" si="0"/>
        <v>826.61999999999989</v>
      </c>
      <c r="F23" s="248"/>
      <c r="G23" s="217"/>
    </row>
    <row r="24" spans="1:7" ht="28.8" customHeight="1" outlineLevel="1" x14ac:dyDescent="0.25">
      <c r="A24" s="136" t="s">
        <v>5028</v>
      </c>
      <c r="B24" s="58" t="s">
        <v>5027</v>
      </c>
      <c r="C24" s="143" t="s">
        <v>5029</v>
      </c>
      <c r="D24" s="271">
        <v>481.61999999999995</v>
      </c>
      <c r="E24" s="309">
        <f t="shared" si="0"/>
        <v>481.61999999999995</v>
      </c>
      <c r="F24" s="248"/>
      <c r="G24" s="217"/>
    </row>
    <row r="25" spans="1:7" ht="28.8" customHeight="1" outlineLevel="1" x14ac:dyDescent="0.25">
      <c r="A25" s="136" t="s">
        <v>5464</v>
      </c>
      <c r="B25" s="58" t="s">
        <v>5462</v>
      </c>
      <c r="C25" s="143" t="s">
        <v>5466</v>
      </c>
      <c r="D25" s="271">
        <v>2206.62</v>
      </c>
      <c r="E25" s="309">
        <f t="shared" si="0"/>
        <v>2206.62</v>
      </c>
      <c r="F25" s="242" t="s">
        <v>655</v>
      </c>
      <c r="G25" s="217"/>
    </row>
    <row r="26" spans="1:7" ht="28.8" customHeight="1" outlineLevel="1" x14ac:dyDescent="0.25">
      <c r="A26" s="136" t="s">
        <v>5465</v>
      </c>
      <c r="B26" s="58" t="s">
        <v>5463</v>
      </c>
      <c r="C26" s="143" t="s">
        <v>5467</v>
      </c>
      <c r="D26" s="271">
        <v>2620.6199999999994</v>
      </c>
      <c r="E26" s="309">
        <f t="shared" si="0"/>
        <v>2620.6199999999994</v>
      </c>
      <c r="F26" s="242" t="s">
        <v>655</v>
      </c>
      <c r="G26" s="217"/>
    </row>
    <row r="27" spans="1:7" ht="28.8" customHeight="1" outlineLevel="1" x14ac:dyDescent="0.25">
      <c r="A27" s="136" t="s">
        <v>5485</v>
      </c>
      <c r="B27" s="58" t="s">
        <v>5483</v>
      </c>
      <c r="C27" s="143" t="s">
        <v>5487</v>
      </c>
      <c r="D27" s="271">
        <v>1240.6199999999999</v>
      </c>
      <c r="E27" s="309">
        <f t="shared" si="0"/>
        <v>1240.6199999999999</v>
      </c>
      <c r="F27" s="242" t="s">
        <v>655</v>
      </c>
      <c r="G27" s="217"/>
    </row>
    <row r="28" spans="1:7" ht="28.8" customHeight="1" outlineLevel="1" x14ac:dyDescent="0.25">
      <c r="A28" s="136" t="s">
        <v>5486</v>
      </c>
      <c r="B28" s="58" t="s">
        <v>5484</v>
      </c>
      <c r="C28" s="143" t="s">
        <v>5488</v>
      </c>
      <c r="D28" s="271">
        <v>757.61999999999989</v>
      </c>
      <c r="E28" s="309">
        <f t="shared" si="0"/>
        <v>757.61999999999989</v>
      </c>
      <c r="F28" s="242" t="s">
        <v>655</v>
      </c>
      <c r="G28" s="217"/>
    </row>
    <row r="29" spans="1:7" s="30" customFormat="1" ht="15.6" x14ac:dyDescent="0.25">
      <c r="A29" s="122" t="s">
        <v>4325</v>
      </c>
      <c r="B29" s="14"/>
      <c r="C29" s="14"/>
      <c r="D29" s="292"/>
      <c r="E29" s="319"/>
      <c r="F29" s="248"/>
      <c r="G29" s="218"/>
    </row>
    <row r="30" spans="1:7" ht="28.2" customHeight="1" outlineLevel="1" x14ac:dyDescent="0.25">
      <c r="A30" s="130" t="s">
        <v>2239</v>
      </c>
      <c r="B30" s="27" t="s">
        <v>2071</v>
      </c>
      <c r="C30" s="28" t="s">
        <v>3450</v>
      </c>
      <c r="D30" s="271">
        <v>182.16</v>
      </c>
      <c r="E30" s="309">
        <f t="shared" ref="E30:E37" si="1">D30*(1-$E$5)</f>
        <v>182.16</v>
      </c>
      <c r="F30" s="242" t="s">
        <v>1059</v>
      </c>
      <c r="G30" s="217"/>
    </row>
    <row r="31" spans="1:7" ht="28.2" customHeight="1" outlineLevel="1" x14ac:dyDescent="0.25">
      <c r="A31" s="130" t="s">
        <v>4659</v>
      </c>
      <c r="B31" s="29" t="s">
        <v>4658</v>
      </c>
      <c r="C31" s="28" t="s">
        <v>4660</v>
      </c>
      <c r="D31" s="271">
        <v>253.5</v>
      </c>
      <c r="E31" s="309">
        <f t="shared" si="1"/>
        <v>253.5</v>
      </c>
      <c r="F31" s="4"/>
      <c r="G31" s="217"/>
    </row>
    <row r="32" spans="1:7" ht="28.2" customHeight="1" outlineLevel="1" x14ac:dyDescent="0.25">
      <c r="A32" s="128" t="s">
        <v>3236</v>
      </c>
      <c r="B32" s="29" t="s">
        <v>3235</v>
      </c>
      <c r="C32" s="28" t="s">
        <v>3237</v>
      </c>
      <c r="D32" s="271">
        <v>371.21999999999997</v>
      </c>
      <c r="E32" s="309">
        <f t="shared" si="1"/>
        <v>371.21999999999997</v>
      </c>
      <c r="F32" s="4"/>
      <c r="G32" s="217"/>
    </row>
    <row r="33" spans="1:7" ht="28.2" customHeight="1" outlineLevel="1" x14ac:dyDescent="0.25">
      <c r="A33" s="130" t="s">
        <v>2669</v>
      </c>
      <c r="B33" s="29" t="s">
        <v>2668</v>
      </c>
      <c r="C33" s="28" t="s">
        <v>2670</v>
      </c>
      <c r="D33" s="271">
        <v>393.29999999999995</v>
      </c>
      <c r="E33" s="309">
        <f t="shared" si="1"/>
        <v>393.29999999999995</v>
      </c>
      <c r="F33" s="4"/>
      <c r="G33" s="217"/>
    </row>
    <row r="34" spans="1:7" ht="28.2" customHeight="1" outlineLevel="1" x14ac:dyDescent="0.25">
      <c r="A34" s="130" t="s">
        <v>4491</v>
      </c>
      <c r="B34" s="27" t="s">
        <v>4489</v>
      </c>
      <c r="C34" s="28" t="s">
        <v>4493</v>
      </c>
      <c r="D34" s="271">
        <v>178.01999999999995</v>
      </c>
      <c r="E34" s="309">
        <f t="shared" si="1"/>
        <v>178.01999999999995</v>
      </c>
      <c r="F34" s="4"/>
      <c r="G34" s="217"/>
    </row>
    <row r="35" spans="1:7" ht="28.2" customHeight="1" outlineLevel="1" x14ac:dyDescent="0.25">
      <c r="A35" s="130" t="s">
        <v>4492</v>
      </c>
      <c r="B35" s="27" t="s">
        <v>4490</v>
      </c>
      <c r="C35" s="28" t="s">
        <v>4494</v>
      </c>
      <c r="D35" s="271">
        <v>247.01999999999995</v>
      </c>
      <c r="E35" s="309">
        <f t="shared" ref="E35:E36" si="2">D35*(1-$E$5)</f>
        <v>247.01999999999995</v>
      </c>
      <c r="F35" s="4"/>
      <c r="G35" s="217"/>
    </row>
    <row r="36" spans="1:7" ht="28.2" customHeight="1" outlineLevel="1" x14ac:dyDescent="0.25">
      <c r="A36" s="130" t="s">
        <v>5493</v>
      </c>
      <c r="B36" s="27" t="s">
        <v>5492</v>
      </c>
      <c r="C36" s="28" t="s">
        <v>5494</v>
      </c>
      <c r="D36" s="271">
        <v>550.61999999999989</v>
      </c>
      <c r="E36" s="309">
        <f t="shared" si="2"/>
        <v>550.61999999999989</v>
      </c>
      <c r="F36" s="242" t="s">
        <v>555</v>
      </c>
      <c r="G36" s="217"/>
    </row>
    <row r="37" spans="1:7" ht="28.2" customHeight="1" outlineLevel="1" x14ac:dyDescent="0.25">
      <c r="A37" s="130" t="s">
        <v>5490</v>
      </c>
      <c r="B37" s="27" t="s">
        <v>5489</v>
      </c>
      <c r="C37" s="28" t="s">
        <v>5491</v>
      </c>
      <c r="D37" s="271">
        <v>633.41999999999985</v>
      </c>
      <c r="E37" s="309">
        <f t="shared" si="1"/>
        <v>633.41999999999985</v>
      </c>
      <c r="F37" s="242" t="s">
        <v>655</v>
      </c>
      <c r="G37" s="217"/>
    </row>
    <row r="38" spans="1:7" s="30" customFormat="1" ht="15.6" x14ac:dyDescent="0.25">
      <c r="A38" s="160" t="s">
        <v>4326</v>
      </c>
      <c r="B38" s="77"/>
      <c r="C38" s="77"/>
      <c r="D38" s="293"/>
      <c r="E38" s="320"/>
      <c r="F38" s="4"/>
      <c r="G38" s="218"/>
    </row>
    <row r="39" spans="1:7" ht="27" customHeight="1" outlineLevel="1" x14ac:dyDescent="0.25">
      <c r="A39" s="130" t="s">
        <v>5122</v>
      </c>
      <c r="B39" s="27" t="s">
        <v>5121</v>
      </c>
      <c r="C39" s="174" t="s">
        <v>5123</v>
      </c>
      <c r="D39" s="271">
        <v>1930.62</v>
      </c>
      <c r="E39" s="309">
        <f t="shared" ref="E39:E48" si="3">D39*(1-$E$5)</f>
        <v>1930.62</v>
      </c>
      <c r="F39" s="4"/>
      <c r="G39" s="217"/>
    </row>
    <row r="40" spans="1:7" ht="27" customHeight="1" outlineLevel="1" x14ac:dyDescent="0.25">
      <c r="A40" s="128" t="s">
        <v>3141</v>
      </c>
      <c r="B40" s="29" t="s">
        <v>3140</v>
      </c>
      <c r="C40" s="174" t="s">
        <v>3142</v>
      </c>
      <c r="D40" s="271">
        <v>40.019999999999996</v>
      </c>
      <c r="E40" s="309">
        <f t="shared" si="3"/>
        <v>40.019999999999996</v>
      </c>
      <c r="F40" s="4"/>
      <c r="G40" s="217"/>
    </row>
    <row r="41" spans="1:7" ht="27" customHeight="1" outlineLevel="1" x14ac:dyDescent="0.25">
      <c r="A41" s="130" t="s">
        <v>2625</v>
      </c>
      <c r="B41" s="27" t="s">
        <v>2624</v>
      </c>
      <c r="C41" s="174" t="s">
        <v>3451</v>
      </c>
      <c r="D41" s="271">
        <v>150.41999999999996</v>
      </c>
      <c r="E41" s="309">
        <f t="shared" si="3"/>
        <v>150.41999999999996</v>
      </c>
      <c r="F41" s="248"/>
      <c r="G41" s="217"/>
    </row>
    <row r="42" spans="1:7" ht="27" customHeight="1" outlineLevel="1" x14ac:dyDescent="0.25">
      <c r="A42" s="130" t="s">
        <v>2627</v>
      </c>
      <c r="B42" s="27" t="s">
        <v>2626</v>
      </c>
      <c r="C42" s="174" t="s">
        <v>3452</v>
      </c>
      <c r="D42" s="271">
        <v>191.81999999999996</v>
      </c>
      <c r="E42" s="309">
        <f t="shared" si="3"/>
        <v>191.81999999999996</v>
      </c>
      <c r="F42" s="248"/>
      <c r="G42" s="217"/>
    </row>
    <row r="43" spans="1:7" outlineLevel="1" x14ac:dyDescent="0.25">
      <c r="A43" s="130" t="s">
        <v>3147</v>
      </c>
      <c r="B43" s="27" t="s">
        <v>3143</v>
      </c>
      <c r="C43" s="174" t="s">
        <v>3151</v>
      </c>
      <c r="D43" s="271">
        <v>67.61999999999999</v>
      </c>
      <c r="E43" s="309">
        <f t="shared" si="3"/>
        <v>67.61999999999999</v>
      </c>
      <c r="F43" s="248"/>
      <c r="G43" s="217"/>
    </row>
    <row r="44" spans="1:7" ht="26.4" outlineLevel="1" x14ac:dyDescent="0.25">
      <c r="A44" s="130" t="s">
        <v>3356</v>
      </c>
      <c r="B44" s="27" t="s">
        <v>3355</v>
      </c>
      <c r="C44" s="174" t="s">
        <v>4450</v>
      </c>
      <c r="D44" s="271">
        <v>95.219999999999985</v>
      </c>
      <c r="E44" s="309">
        <f t="shared" si="3"/>
        <v>95.219999999999985</v>
      </c>
      <c r="F44" s="248"/>
      <c r="G44" s="217"/>
    </row>
    <row r="45" spans="1:7" ht="27" customHeight="1" outlineLevel="1" x14ac:dyDescent="0.25">
      <c r="A45" s="130" t="s">
        <v>3148</v>
      </c>
      <c r="B45" s="27" t="s">
        <v>3144</v>
      </c>
      <c r="C45" s="174" t="s">
        <v>3152</v>
      </c>
      <c r="D45" s="271">
        <v>53.819999999999993</v>
      </c>
      <c r="E45" s="309">
        <f t="shared" si="3"/>
        <v>53.819999999999993</v>
      </c>
      <c r="F45" s="248"/>
      <c r="G45" s="217"/>
    </row>
    <row r="46" spans="1:7" ht="27" customHeight="1" outlineLevel="1" x14ac:dyDescent="0.25">
      <c r="A46" s="130" t="s">
        <v>3149</v>
      </c>
      <c r="B46" s="27" t="s">
        <v>3145</v>
      </c>
      <c r="C46" s="174" t="s">
        <v>3153</v>
      </c>
      <c r="D46" s="271">
        <v>219.41999999999996</v>
      </c>
      <c r="E46" s="309">
        <f t="shared" si="3"/>
        <v>219.41999999999996</v>
      </c>
      <c r="F46" s="248"/>
      <c r="G46" s="217"/>
    </row>
    <row r="47" spans="1:7" ht="27" customHeight="1" outlineLevel="1" x14ac:dyDescent="0.25">
      <c r="A47" s="130" t="s">
        <v>3244</v>
      </c>
      <c r="B47" s="27" t="s">
        <v>3245</v>
      </c>
      <c r="C47" s="174" t="s">
        <v>3246</v>
      </c>
      <c r="D47" s="271">
        <v>219.41999999999996</v>
      </c>
      <c r="E47" s="309">
        <f t="shared" si="3"/>
        <v>219.41999999999996</v>
      </c>
      <c r="F47" s="248"/>
      <c r="G47" s="217"/>
    </row>
    <row r="48" spans="1:7" outlineLevel="1" x14ac:dyDescent="0.25">
      <c r="A48" s="130" t="s">
        <v>3150</v>
      </c>
      <c r="B48" s="27" t="s">
        <v>3146</v>
      </c>
      <c r="C48" s="174" t="s">
        <v>3154</v>
      </c>
      <c r="D48" s="271">
        <v>191.81999999999996</v>
      </c>
      <c r="E48" s="309">
        <f t="shared" si="3"/>
        <v>191.81999999999996</v>
      </c>
      <c r="F48" s="248"/>
      <c r="G48" s="217"/>
    </row>
    <row r="49" spans="1:41" s="20" customFormat="1" ht="27" customHeight="1" outlineLevel="1" x14ac:dyDescent="0.25">
      <c r="A49" s="124" t="s">
        <v>4222</v>
      </c>
      <c r="B49" s="32" t="s">
        <v>4223</v>
      </c>
      <c r="C49" s="101" t="s">
        <v>4224</v>
      </c>
      <c r="D49" s="271">
        <v>543.71999999999991</v>
      </c>
      <c r="E49" s="309">
        <f>D49*(1-'Аксесуари AXIS'!$E$5)</f>
        <v>543.71999999999991</v>
      </c>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row>
    <row r="50" spans="1:41" s="30" customFormat="1" ht="15.6" outlineLevel="1" thickBot="1" x14ac:dyDescent="0.3">
      <c r="A50" s="298" t="s">
        <v>4225</v>
      </c>
      <c r="B50" s="299" t="s">
        <v>4226</v>
      </c>
      <c r="C50" s="300" t="s">
        <v>4227</v>
      </c>
      <c r="D50" s="288">
        <v>22.08</v>
      </c>
      <c r="E50" s="321">
        <f>D50*(1-'Аксесуари AXIS'!$E$5)</f>
        <v>22.08</v>
      </c>
      <c r="F50" s="4"/>
      <c r="G50" s="4"/>
      <c r="H50" s="4"/>
      <c r="I50" s="4"/>
      <c r="J50" s="4"/>
      <c r="K50" s="4"/>
      <c r="L50" s="4"/>
      <c r="M50" s="4"/>
      <c r="N50" s="4"/>
      <c r="O50" s="4"/>
      <c r="P50" s="4"/>
      <c r="Q50" s="4"/>
      <c r="R50" s="4"/>
      <c r="S50" s="4"/>
      <c r="T50" s="4"/>
      <c r="U50" s="4"/>
      <c r="V50" s="4"/>
      <c r="W50" s="4"/>
      <c r="X50" s="4"/>
      <c r="Y50" s="4"/>
      <c r="Z50" s="4"/>
      <c r="AA50" s="4"/>
      <c r="AB50" s="4"/>
      <c r="AC50" s="4"/>
      <c r="AD50" s="4"/>
      <c r="AE50" s="4"/>
      <c r="AF50" s="4"/>
    </row>
    <row r="51" spans="1:41" x14ac:dyDescent="0.25">
      <c r="F51" s="4"/>
    </row>
    <row r="52" spans="1:41" x14ac:dyDescent="0.25">
      <c r="F52"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F5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21875" style="16" customWidth="1"/>
    <col min="2" max="2" width="29.6640625" style="5" customWidth="1"/>
    <col min="3" max="3" width="104.5546875" style="2" customWidth="1"/>
    <col min="4" max="5" width="10.44140625" style="295" customWidth="1"/>
    <col min="6" max="6" width="17.109375" style="4" customWidth="1"/>
    <col min="7" max="16384" width="8.88671875" style="4"/>
  </cols>
  <sheetData>
    <row r="1" spans="1:5" x14ac:dyDescent="0.25">
      <c r="A1" s="113"/>
      <c r="B1" s="114"/>
      <c r="C1" s="259" t="s">
        <v>4297</v>
      </c>
      <c r="D1" s="290"/>
      <c r="E1" s="317"/>
    </row>
    <row r="2" spans="1:5" x14ac:dyDescent="0.25">
      <c r="A2" s="117"/>
      <c r="B2" s="52"/>
      <c r="C2" s="260" t="s">
        <v>4295</v>
      </c>
      <c r="D2" s="266"/>
      <c r="E2" s="304"/>
    </row>
    <row r="3" spans="1:5" x14ac:dyDescent="0.25">
      <c r="A3" s="117"/>
      <c r="B3" s="52"/>
      <c r="C3" s="260" t="s">
        <v>44</v>
      </c>
      <c r="D3" s="266"/>
      <c r="E3" s="304"/>
    </row>
    <row r="4" spans="1:5" x14ac:dyDescent="0.25">
      <c r="A4" s="373"/>
      <c r="B4" s="374"/>
      <c r="C4" s="260" t="s">
        <v>4296</v>
      </c>
      <c r="D4" s="267"/>
      <c r="E4" s="305"/>
    </row>
    <row r="5" spans="1:5" ht="13.2" customHeight="1" x14ac:dyDescent="0.25">
      <c r="A5" s="371" t="s">
        <v>4454</v>
      </c>
      <c r="B5" s="372"/>
      <c r="C5" s="316"/>
      <c r="D5" s="282" t="s">
        <v>4312</v>
      </c>
      <c r="E5" s="118">
        <v>0</v>
      </c>
    </row>
    <row r="6" spans="1:5" x14ac:dyDescent="0.25">
      <c r="A6" s="119" t="s">
        <v>651</v>
      </c>
      <c r="B6" s="40" t="s">
        <v>221</v>
      </c>
      <c r="C6" s="40" t="s">
        <v>4311</v>
      </c>
      <c r="D6" s="268" t="s">
        <v>361</v>
      </c>
      <c r="E6" s="306" t="s">
        <v>360</v>
      </c>
    </row>
    <row r="7" spans="1:5" s="30" customFormat="1" ht="15.6" x14ac:dyDescent="0.25">
      <c r="A7" s="121" t="s">
        <v>4327</v>
      </c>
      <c r="B7" s="110"/>
      <c r="C7" s="110"/>
      <c r="D7" s="291"/>
      <c r="E7" s="318"/>
    </row>
    <row r="8" spans="1:5" s="30" customFormat="1" ht="15.6" x14ac:dyDescent="0.25">
      <c r="A8" s="122" t="s">
        <v>5030</v>
      </c>
      <c r="B8" s="14"/>
      <c r="C8" s="239"/>
      <c r="D8" s="292"/>
      <c r="E8" s="319"/>
    </row>
    <row r="9" spans="1:5" s="20" customFormat="1" ht="25.05" customHeight="1" outlineLevel="1" x14ac:dyDescent="0.25">
      <c r="A9" s="124" t="s">
        <v>5033</v>
      </c>
      <c r="B9" s="33" t="s">
        <v>5031</v>
      </c>
      <c r="C9" s="28" t="s">
        <v>5035</v>
      </c>
      <c r="D9" s="271">
        <v>1654.62</v>
      </c>
      <c r="E9" s="309">
        <f>D9*(1-$E$5)</f>
        <v>1654.62</v>
      </c>
    </row>
    <row r="10" spans="1:5" s="20" customFormat="1" ht="25.05" customHeight="1" outlineLevel="1" x14ac:dyDescent="0.25">
      <c r="A10" s="124" t="s">
        <v>5034</v>
      </c>
      <c r="B10" s="33" t="s">
        <v>5032</v>
      </c>
      <c r="C10" s="28" t="s">
        <v>5036</v>
      </c>
      <c r="D10" s="271">
        <v>1654.62</v>
      </c>
      <c r="E10" s="309">
        <f>D10*(1-$E$5)</f>
        <v>1654.62</v>
      </c>
    </row>
    <row r="11" spans="1:5" s="20" customFormat="1" ht="25.05" customHeight="1" outlineLevel="1" x14ac:dyDescent="0.25">
      <c r="A11" s="124" t="s">
        <v>5162</v>
      </c>
      <c r="B11" s="33" t="s">
        <v>5163</v>
      </c>
      <c r="C11" s="28" t="s">
        <v>5164</v>
      </c>
      <c r="D11" s="271">
        <v>2344.62</v>
      </c>
      <c r="E11" s="309">
        <f>D11*(1-$E$5)</f>
        <v>2344.62</v>
      </c>
    </row>
    <row r="12" spans="1:5" s="30" customFormat="1" ht="15.6" x14ac:dyDescent="0.25">
      <c r="A12" s="122" t="s">
        <v>4332</v>
      </c>
      <c r="B12" s="14"/>
      <c r="C12" s="14"/>
      <c r="D12" s="292"/>
      <c r="E12" s="319"/>
    </row>
    <row r="13" spans="1:5" s="20" customFormat="1" ht="28.2" customHeight="1" outlineLevel="1" x14ac:dyDescent="0.25">
      <c r="A13" s="124" t="s">
        <v>4417</v>
      </c>
      <c r="B13" s="33" t="s">
        <v>5037</v>
      </c>
      <c r="C13" s="28" t="s">
        <v>4418</v>
      </c>
      <c r="D13" s="271">
        <v>633.41999999999985</v>
      </c>
      <c r="E13" s="309">
        <f t="shared" ref="E13:E21" si="0">D13*(1-$E$5)</f>
        <v>633.41999999999985</v>
      </c>
    </row>
    <row r="14" spans="1:5" s="20" customFormat="1" ht="28.2" customHeight="1" outlineLevel="1" x14ac:dyDescent="0.25">
      <c r="A14" s="124" t="s">
        <v>4419</v>
      </c>
      <c r="B14" s="33" t="s">
        <v>5038</v>
      </c>
      <c r="C14" s="28" t="s">
        <v>4420</v>
      </c>
      <c r="D14" s="271">
        <v>592.01999999999987</v>
      </c>
      <c r="E14" s="309">
        <f t="shared" si="0"/>
        <v>592.01999999999987</v>
      </c>
    </row>
    <row r="15" spans="1:5" s="20" customFormat="1" ht="28.2" customHeight="1" outlineLevel="1" x14ac:dyDescent="0.25">
      <c r="A15" s="124" t="s">
        <v>4606</v>
      </c>
      <c r="B15" s="33" t="s">
        <v>4607</v>
      </c>
      <c r="C15" s="28" t="s">
        <v>4611</v>
      </c>
      <c r="D15" s="271">
        <v>1047.4199999999998</v>
      </c>
      <c r="E15" s="309">
        <f t="shared" si="0"/>
        <v>1047.4199999999998</v>
      </c>
    </row>
    <row r="16" spans="1:5" s="20" customFormat="1" ht="28.2" customHeight="1" outlineLevel="1" x14ac:dyDescent="0.25">
      <c r="A16" s="124" t="s">
        <v>4608</v>
      </c>
      <c r="B16" s="33" t="s">
        <v>4609</v>
      </c>
      <c r="C16" s="28" t="s">
        <v>4656</v>
      </c>
      <c r="D16" s="271">
        <v>1006.0199999999999</v>
      </c>
      <c r="E16" s="309">
        <f t="shared" si="0"/>
        <v>1006.0199999999999</v>
      </c>
    </row>
    <row r="17" spans="1:6" s="20" customFormat="1" ht="28.2" customHeight="1" outlineLevel="1" x14ac:dyDescent="0.25">
      <c r="A17" s="124" t="s">
        <v>4604</v>
      </c>
      <c r="B17" s="33" t="s">
        <v>4605</v>
      </c>
      <c r="C17" s="28" t="s">
        <v>4610</v>
      </c>
      <c r="D17" s="271">
        <v>2758.6199999999994</v>
      </c>
      <c r="E17" s="309">
        <f t="shared" ref="E17:E18" si="1">D17*(1-$E$5)</f>
        <v>2758.6199999999994</v>
      </c>
    </row>
    <row r="18" spans="1:6" s="20" customFormat="1" ht="28.2" customHeight="1" outlineLevel="1" x14ac:dyDescent="0.25">
      <c r="A18" s="124" t="s">
        <v>5355</v>
      </c>
      <c r="B18" s="33" t="s">
        <v>5353</v>
      </c>
      <c r="C18" s="28" t="s">
        <v>5357</v>
      </c>
      <c r="D18" s="271">
        <v>1792.62</v>
      </c>
      <c r="E18" s="309">
        <f t="shared" si="1"/>
        <v>1792.62</v>
      </c>
    </row>
    <row r="19" spans="1:6" s="20" customFormat="1" ht="28.2" customHeight="1" outlineLevel="1" x14ac:dyDescent="0.25">
      <c r="A19" s="124" t="s">
        <v>5356</v>
      </c>
      <c r="B19" s="33" t="s">
        <v>5354</v>
      </c>
      <c r="C19" s="28" t="s">
        <v>5358</v>
      </c>
      <c r="D19" s="271">
        <v>3448.6199999999994</v>
      </c>
      <c r="E19" s="309">
        <f t="shared" si="0"/>
        <v>3448.6199999999994</v>
      </c>
    </row>
    <row r="20" spans="1:6" s="20" customFormat="1" ht="28.2" customHeight="1" outlineLevel="1" x14ac:dyDescent="0.25">
      <c r="A20" s="124" t="s">
        <v>4612</v>
      </c>
      <c r="B20" s="33" t="s">
        <v>4613</v>
      </c>
      <c r="C20" s="28" t="s">
        <v>4655</v>
      </c>
      <c r="D20" s="271">
        <v>274.61999999999995</v>
      </c>
      <c r="E20" s="309">
        <f t="shared" si="0"/>
        <v>274.61999999999995</v>
      </c>
    </row>
    <row r="21" spans="1:6" s="20" customFormat="1" ht="28.2" customHeight="1" outlineLevel="1" x14ac:dyDescent="0.25">
      <c r="A21" s="124" t="s">
        <v>1458</v>
      </c>
      <c r="B21" s="33" t="s">
        <v>1457</v>
      </c>
      <c r="C21" s="28" t="s">
        <v>3453</v>
      </c>
      <c r="D21" s="271">
        <v>752.09999999999991</v>
      </c>
      <c r="E21" s="309">
        <f t="shared" si="0"/>
        <v>752.09999999999991</v>
      </c>
      <c r="F21" s="301" t="s">
        <v>1059</v>
      </c>
    </row>
    <row r="22" spans="1:6" s="30" customFormat="1" ht="15.6" x14ac:dyDescent="0.25">
      <c r="A22" s="122" t="s">
        <v>4328</v>
      </c>
      <c r="B22" s="14"/>
      <c r="C22" s="239"/>
      <c r="D22" s="292"/>
      <c r="E22" s="319"/>
    </row>
    <row r="23" spans="1:6" s="20" customFormat="1" ht="29.4" customHeight="1" outlineLevel="1" x14ac:dyDescent="0.25">
      <c r="A23" s="124" t="s">
        <v>5132</v>
      </c>
      <c r="B23" s="33" t="s">
        <v>5134</v>
      </c>
      <c r="C23" s="28" t="s">
        <v>5136</v>
      </c>
      <c r="D23" s="271">
        <v>440.21999999999997</v>
      </c>
      <c r="E23" s="309">
        <f>D23*(1-$E$5)</f>
        <v>440.21999999999997</v>
      </c>
    </row>
    <row r="24" spans="1:6" s="20" customFormat="1" ht="29.4" customHeight="1" outlineLevel="1" x14ac:dyDescent="0.25">
      <c r="A24" s="124" t="s">
        <v>5133</v>
      </c>
      <c r="B24" s="33" t="s">
        <v>5135</v>
      </c>
      <c r="C24" s="28" t="s">
        <v>5137</v>
      </c>
      <c r="D24" s="271">
        <v>385.02</v>
      </c>
      <c r="E24" s="309">
        <f>D24*(1-$E$5)</f>
        <v>385.02</v>
      </c>
      <c r="F24" s="301" t="s">
        <v>1330</v>
      </c>
    </row>
    <row r="25" spans="1:6" s="20" customFormat="1" ht="29.4" customHeight="1" outlineLevel="1" x14ac:dyDescent="0.25">
      <c r="A25" s="124" t="s">
        <v>1601</v>
      </c>
      <c r="B25" s="33" t="s">
        <v>1600</v>
      </c>
      <c r="C25" s="28" t="s">
        <v>3455</v>
      </c>
      <c r="D25" s="271">
        <v>826.61999999999989</v>
      </c>
      <c r="E25" s="309">
        <f>D25*(1-$E$5)</f>
        <v>826.61999999999989</v>
      </c>
    </row>
    <row r="26" spans="1:6" s="20" customFormat="1" ht="29.4" customHeight="1" outlineLevel="1" x14ac:dyDescent="0.25">
      <c r="A26" s="124" t="s">
        <v>1864</v>
      </c>
      <c r="B26" s="33" t="s">
        <v>1862</v>
      </c>
      <c r="C26" s="28" t="s">
        <v>3458</v>
      </c>
      <c r="D26" s="271">
        <v>1240.6199999999999</v>
      </c>
      <c r="E26" s="309">
        <f>D26*(1-$E$5)</f>
        <v>1240.6199999999999</v>
      </c>
    </row>
    <row r="27" spans="1:6" s="30" customFormat="1" ht="15.6" x14ac:dyDescent="0.25">
      <c r="A27" s="122" t="s">
        <v>4329</v>
      </c>
      <c r="B27" s="14"/>
      <c r="C27" s="239"/>
      <c r="D27" s="292"/>
      <c r="E27" s="319"/>
    </row>
    <row r="28" spans="1:6" s="20" customFormat="1" ht="28.2" customHeight="1" outlineLevel="1" x14ac:dyDescent="0.25">
      <c r="A28" s="124" t="s">
        <v>2841</v>
      </c>
      <c r="B28" s="33" t="s">
        <v>2842</v>
      </c>
      <c r="C28" s="28" t="s">
        <v>2796</v>
      </c>
      <c r="D28" s="271">
        <v>2206.62</v>
      </c>
      <c r="E28" s="309">
        <f t="shared" ref="E28:E36" si="2">D28*(1-$E$5)</f>
        <v>2206.62</v>
      </c>
    </row>
    <row r="29" spans="1:6" s="20" customFormat="1" ht="28.2" customHeight="1" outlineLevel="1" x14ac:dyDescent="0.25">
      <c r="A29" s="124" t="s">
        <v>3028</v>
      </c>
      <c r="B29" s="33" t="s">
        <v>3027</v>
      </c>
      <c r="C29" s="28" t="s">
        <v>3029</v>
      </c>
      <c r="D29" s="271">
        <v>1654.62</v>
      </c>
      <c r="E29" s="309">
        <f t="shared" si="2"/>
        <v>1654.62</v>
      </c>
    </row>
    <row r="30" spans="1:6" s="20" customFormat="1" ht="28.2" customHeight="1" outlineLevel="1" x14ac:dyDescent="0.25">
      <c r="A30" s="124" t="s">
        <v>4630</v>
      </c>
      <c r="B30" s="33" t="s">
        <v>4631</v>
      </c>
      <c r="C30" s="28" t="s">
        <v>4634</v>
      </c>
      <c r="D30" s="271">
        <v>1240.6199999999999</v>
      </c>
      <c r="E30" s="309">
        <f t="shared" si="2"/>
        <v>1240.6199999999999</v>
      </c>
    </row>
    <row r="31" spans="1:6" s="20" customFormat="1" ht="28.2" customHeight="1" outlineLevel="1" x14ac:dyDescent="0.25">
      <c r="A31" s="124" t="s">
        <v>4632</v>
      </c>
      <c r="B31" s="33" t="s">
        <v>4633</v>
      </c>
      <c r="C31" s="28" t="s">
        <v>4634</v>
      </c>
      <c r="D31" s="271">
        <v>1240.6199999999999</v>
      </c>
      <c r="E31" s="309">
        <f t="shared" si="2"/>
        <v>1240.6199999999999</v>
      </c>
    </row>
    <row r="32" spans="1:6" s="20" customFormat="1" ht="28.2" customHeight="1" outlineLevel="1" x14ac:dyDescent="0.25">
      <c r="A32" s="124" t="s">
        <v>5212</v>
      </c>
      <c r="B32" s="33" t="s">
        <v>5209</v>
      </c>
      <c r="C32" s="28" t="s">
        <v>5215</v>
      </c>
      <c r="D32" s="271">
        <v>1240.6199999999999</v>
      </c>
      <c r="E32" s="309">
        <f t="shared" si="2"/>
        <v>1240.6199999999999</v>
      </c>
    </row>
    <row r="33" spans="1:6" s="20" customFormat="1" ht="28.2" customHeight="1" outlineLevel="1" x14ac:dyDescent="0.25">
      <c r="A33" s="124" t="s">
        <v>5213</v>
      </c>
      <c r="B33" s="33" t="s">
        <v>5210</v>
      </c>
      <c r="C33" s="28" t="s">
        <v>5216</v>
      </c>
      <c r="D33" s="271">
        <v>1378.62</v>
      </c>
      <c r="E33" s="309">
        <f t="shared" ref="E33:E34" si="3">D33*(1-$E$5)</f>
        <v>1378.62</v>
      </c>
    </row>
    <row r="34" spans="1:6" s="20" customFormat="1" ht="28.2" customHeight="1" outlineLevel="1" x14ac:dyDescent="0.25">
      <c r="A34" s="124" t="s">
        <v>5214</v>
      </c>
      <c r="B34" s="33" t="s">
        <v>5211</v>
      </c>
      <c r="C34" s="28" t="s">
        <v>5217</v>
      </c>
      <c r="D34" s="271">
        <v>1654.62</v>
      </c>
      <c r="E34" s="309">
        <f t="shared" si="3"/>
        <v>1654.62</v>
      </c>
    </row>
    <row r="35" spans="1:6" s="20" customFormat="1" ht="28.2" customHeight="1" outlineLevel="1" x14ac:dyDescent="0.25">
      <c r="A35" s="124" t="s">
        <v>5470</v>
      </c>
      <c r="B35" s="33" t="s">
        <v>5468</v>
      </c>
      <c r="C35" s="28" t="s">
        <v>5472</v>
      </c>
      <c r="D35" s="271">
        <v>992.21999999999991</v>
      </c>
      <c r="E35" s="309">
        <f t="shared" si="2"/>
        <v>992.21999999999991</v>
      </c>
      <c r="F35" s="301" t="s">
        <v>655</v>
      </c>
    </row>
    <row r="36" spans="1:6" s="20" customFormat="1" ht="28.2" customHeight="1" outlineLevel="1" x14ac:dyDescent="0.25">
      <c r="A36" s="124" t="s">
        <v>5471</v>
      </c>
      <c r="B36" s="33" t="s">
        <v>5469</v>
      </c>
      <c r="C36" s="28" t="s">
        <v>5473</v>
      </c>
      <c r="D36" s="271">
        <v>992.21999999999991</v>
      </c>
      <c r="E36" s="309">
        <f t="shared" si="2"/>
        <v>992.21999999999991</v>
      </c>
      <c r="F36" s="301" t="s">
        <v>655</v>
      </c>
    </row>
    <row r="37" spans="1:6" s="30" customFormat="1" ht="15.6" x14ac:dyDescent="0.25">
      <c r="A37" s="122" t="s">
        <v>4330</v>
      </c>
      <c r="B37" s="14"/>
      <c r="C37" s="239"/>
      <c r="D37" s="292"/>
      <c r="E37" s="319"/>
      <c r="F37" s="20"/>
    </row>
    <row r="38" spans="1:6" s="20" customFormat="1" ht="27.6" customHeight="1" outlineLevel="1" x14ac:dyDescent="0.25">
      <c r="A38" s="124" t="s">
        <v>3347</v>
      </c>
      <c r="B38" s="33" t="s">
        <v>3346</v>
      </c>
      <c r="C38" s="28" t="s">
        <v>4421</v>
      </c>
      <c r="D38" s="271">
        <v>302.21999999999997</v>
      </c>
      <c r="E38" s="309">
        <f>D38*(1-$E$5)</f>
        <v>302.21999999999997</v>
      </c>
    </row>
    <row r="39" spans="1:6" s="20" customFormat="1" ht="28.8" customHeight="1" outlineLevel="1" x14ac:dyDescent="0.25">
      <c r="A39" s="124" t="s">
        <v>3349</v>
      </c>
      <c r="B39" s="33" t="s">
        <v>3348</v>
      </c>
      <c r="C39" s="28" t="s">
        <v>3350</v>
      </c>
      <c r="D39" s="271">
        <v>274.61999999999995</v>
      </c>
      <c r="E39" s="309">
        <f>D39*(1-$E$5)</f>
        <v>274.61999999999995</v>
      </c>
    </row>
    <row r="40" spans="1:6" s="30" customFormat="1" ht="15.6" x14ac:dyDescent="0.25">
      <c r="A40" s="122" t="s">
        <v>4331</v>
      </c>
      <c r="B40" s="14"/>
      <c r="C40" s="239"/>
      <c r="D40" s="292"/>
      <c r="E40" s="319"/>
    </row>
    <row r="41" spans="1:6" s="20" customFormat="1" ht="26.4" customHeight="1" outlineLevel="1" x14ac:dyDescent="0.25">
      <c r="A41" s="124" t="s">
        <v>4635</v>
      </c>
      <c r="B41" s="33" t="s">
        <v>4636</v>
      </c>
      <c r="C41" s="28" t="s">
        <v>4649</v>
      </c>
      <c r="D41" s="271">
        <v>81.419999999999987</v>
      </c>
      <c r="E41" s="309">
        <f t="shared" ref="E41:E49" si="4">D41*(1-$E$5)</f>
        <v>81.419999999999987</v>
      </c>
      <c r="F41" s="30"/>
    </row>
    <row r="42" spans="1:6" s="20" customFormat="1" ht="26.4" customHeight="1" outlineLevel="1" x14ac:dyDescent="0.25">
      <c r="A42" s="124" t="s">
        <v>4637</v>
      </c>
      <c r="B42" s="33" t="s">
        <v>4638</v>
      </c>
      <c r="C42" s="240" t="s">
        <v>4650</v>
      </c>
      <c r="D42" s="271">
        <v>53.819999999999993</v>
      </c>
      <c r="E42" s="309">
        <f t="shared" si="4"/>
        <v>53.819999999999993</v>
      </c>
      <c r="F42" s="30"/>
    </row>
    <row r="43" spans="1:6" s="20" customFormat="1" ht="26.4" customHeight="1" outlineLevel="1" x14ac:dyDescent="0.25">
      <c r="A43" s="235" t="s">
        <v>4639</v>
      </c>
      <c r="B43" s="236" t="s">
        <v>4640</v>
      </c>
      <c r="C43" s="237" t="s">
        <v>4651</v>
      </c>
      <c r="D43" s="271">
        <v>67.61999999999999</v>
      </c>
      <c r="E43" s="309">
        <f t="shared" si="4"/>
        <v>67.61999999999999</v>
      </c>
      <c r="F43" s="30"/>
    </row>
    <row r="44" spans="1:6" s="20" customFormat="1" ht="26.4" customHeight="1" outlineLevel="1" x14ac:dyDescent="0.25">
      <c r="A44" s="124" t="s">
        <v>4641</v>
      </c>
      <c r="B44" s="33" t="s">
        <v>4642</v>
      </c>
      <c r="C44" s="28" t="s">
        <v>4652</v>
      </c>
      <c r="D44" s="271">
        <v>136.61999999999998</v>
      </c>
      <c r="E44" s="309">
        <f t="shared" si="4"/>
        <v>136.61999999999998</v>
      </c>
      <c r="F44" s="30"/>
    </row>
    <row r="45" spans="1:6" s="20" customFormat="1" ht="26.4" customHeight="1" outlineLevel="1" x14ac:dyDescent="0.25">
      <c r="A45" s="124" t="s">
        <v>3460</v>
      </c>
      <c r="B45" s="33" t="s">
        <v>3461</v>
      </c>
      <c r="C45" s="28" t="s">
        <v>3462</v>
      </c>
      <c r="D45" s="271">
        <v>895.61999999999989</v>
      </c>
      <c r="E45" s="309">
        <f t="shared" si="4"/>
        <v>895.61999999999989</v>
      </c>
    </row>
    <row r="46" spans="1:6" s="20" customFormat="1" ht="26.4" customHeight="1" outlineLevel="1" x14ac:dyDescent="0.25">
      <c r="A46" s="124" t="s">
        <v>3463</v>
      </c>
      <c r="B46" s="33" t="s">
        <v>3464</v>
      </c>
      <c r="C46" s="240" t="s">
        <v>4416</v>
      </c>
      <c r="D46" s="271">
        <v>895.61999999999989</v>
      </c>
      <c r="E46" s="309">
        <f t="shared" si="4"/>
        <v>895.61999999999989</v>
      </c>
    </row>
    <row r="47" spans="1:6" s="20" customFormat="1" ht="26.4" customHeight="1" outlineLevel="1" x14ac:dyDescent="0.25">
      <c r="A47" s="235" t="s">
        <v>2800</v>
      </c>
      <c r="B47" s="236" t="s">
        <v>2797</v>
      </c>
      <c r="C47" s="237" t="s">
        <v>2803</v>
      </c>
      <c r="D47" s="271">
        <v>178.01999999999995</v>
      </c>
      <c r="E47" s="309">
        <f t="shared" si="4"/>
        <v>178.01999999999995</v>
      </c>
    </row>
    <row r="48" spans="1:6" s="20" customFormat="1" ht="26.4" customHeight="1" outlineLevel="1" x14ac:dyDescent="0.25">
      <c r="A48" s="124" t="s">
        <v>2801</v>
      </c>
      <c r="B48" s="33" t="s">
        <v>2798</v>
      </c>
      <c r="C48" s="28" t="s">
        <v>2804</v>
      </c>
      <c r="D48" s="271">
        <v>122.82</v>
      </c>
      <c r="E48" s="309">
        <f t="shared" si="4"/>
        <v>122.82</v>
      </c>
    </row>
    <row r="49" spans="1:5" s="20" customFormat="1" ht="26.4" customHeight="1" outlineLevel="1" x14ac:dyDescent="0.25">
      <c r="A49" s="124" t="s">
        <v>2802</v>
      </c>
      <c r="B49" s="33" t="s">
        <v>2799</v>
      </c>
      <c r="C49" s="240" t="s">
        <v>2805</v>
      </c>
      <c r="D49" s="271">
        <v>20.7</v>
      </c>
      <c r="E49" s="309">
        <f t="shared" si="4"/>
        <v>20.7</v>
      </c>
    </row>
    <row r="50" spans="1:5" s="20" customFormat="1" ht="26.4" customHeight="1" outlineLevel="1" x14ac:dyDescent="0.25">
      <c r="A50" s="124" t="s">
        <v>1462</v>
      </c>
      <c r="B50" s="33" t="s">
        <v>1460</v>
      </c>
      <c r="C50" s="240" t="s">
        <v>3466</v>
      </c>
      <c r="D50" s="271">
        <v>178.01999999999995</v>
      </c>
      <c r="E50" s="309">
        <f t="shared" ref="E50:E58" si="5">D50*(1-$E$5)</f>
        <v>178.01999999999995</v>
      </c>
    </row>
    <row r="51" spans="1:5" s="20" customFormat="1" ht="26.4" customHeight="1" outlineLevel="1" x14ac:dyDescent="0.25">
      <c r="A51" s="124" t="s">
        <v>3467</v>
      </c>
      <c r="B51" s="33" t="s">
        <v>3468</v>
      </c>
      <c r="C51" s="28" t="s">
        <v>3469</v>
      </c>
      <c r="D51" s="271">
        <v>274.61999999999995</v>
      </c>
      <c r="E51" s="309">
        <f t="shared" si="5"/>
        <v>274.61999999999995</v>
      </c>
    </row>
    <row r="52" spans="1:5" s="20" customFormat="1" ht="26.4" customHeight="1" outlineLevel="1" x14ac:dyDescent="0.25">
      <c r="A52" s="235" t="s">
        <v>3470</v>
      </c>
      <c r="B52" s="236" t="s">
        <v>3471</v>
      </c>
      <c r="C52" s="237" t="s">
        <v>3472</v>
      </c>
      <c r="D52" s="294">
        <v>46.919999999999995</v>
      </c>
      <c r="E52" s="327">
        <f t="shared" si="5"/>
        <v>46.919999999999995</v>
      </c>
    </row>
    <row r="53" spans="1:5" s="20" customFormat="1" ht="26.4" customHeight="1" outlineLevel="1" x14ac:dyDescent="0.25">
      <c r="A53" s="124" t="s">
        <v>3473</v>
      </c>
      <c r="B53" s="33" t="s">
        <v>3474</v>
      </c>
      <c r="C53" s="240" t="s">
        <v>3475</v>
      </c>
      <c r="D53" s="271">
        <v>219.41999999999996</v>
      </c>
      <c r="E53" s="309">
        <f t="shared" si="5"/>
        <v>219.41999999999996</v>
      </c>
    </row>
    <row r="54" spans="1:5" s="20" customFormat="1" ht="26.4" customHeight="1" outlineLevel="1" x14ac:dyDescent="0.25">
      <c r="A54" s="235" t="s">
        <v>3476</v>
      </c>
      <c r="B54" s="236" t="s">
        <v>3477</v>
      </c>
      <c r="C54" s="237" t="s">
        <v>3478</v>
      </c>
      <c r="D54" s="271">
        <v>67.61999999999999</v>
      </c>
      <c r="E54" s="309">
        <f t="shared" si="5"/>
        <v>67.61999999999999</v>
      </c>
    </row>
    <row r="55" spans="1:5" s="20" customFormat="1" ht="26.4" customHeight="1" outlineLevel="1" x14ac:dyDescent="0.25">
      <c r="A55" s="124" t="s">
        <v>3479</v>
      </c>
      <c r="B55" s="33" t="s">
        <v>3480</v>
      </c>
      <c r="C55" s="28" t="s">
        <v>3481</v>
      </c>
      <c r="D55" s="271">
        <v>205.61999999999998</v>
      </c>
      <c r="E55" s="309">
        <f t="shared" si="5"/>
        <v>205.61999999999998</v>
      </c>
    </row>
    <row r="56" spans="1:5" s="20" customFormat="1" ht="26.4" customHeight="1" outlineLevel="1" x14ac:dyDescent="0.25">
      <c r="A56" s="124" t="s">
        <v>4643</v>
      </c>
      <c r="B56" s="33" t="s">
        <v>4644</v>
      </c>
      <c r="C56" s="28" t="s">
        <v>4653</v>
      </c>
      <c r="D56" s="271">
        <v>53.819999999999993</v>
      </c>
      <c r="E56" s="309">
        <f t="shared" si="5"/>
        <v>53.819999999999993</v>
      </c>
    </row>
    <row r="57" spans="1:5" s="20" customFormat="1" ht="26.4" outlineLevel="1" x14ac:dyDescent="0.25">
      <c r="A57" s="124" t="s">
        <v>4645</v>
      </c>
      <c r="B57" s="33" t="s">
        <v>4646</v>
      </c>
      <c r="C57" s="240" t="s">
        <v>4654</v>
      </c>
      <c r="D57" s="271">
        <v>122.82</v>
      </c>
      <c r="E57" s="309">
        <f t="shared" si="5"/>
        <v>122.82</v>
      </c>
    </row>
    <row r="58" spans="1:5" s="20" customFormat="1" ht="26.4" customHeight="1" outlineLevel="1" thickBot="1" x14ac:dyDescent="0.3">
      <c r="A58" s="328" t="s">
        <v>4647</v>
      </c>
      <c r="B58" s="329" t="s">
        <v>4648</v>
      </c>
      <c r="C58" s="330" t="s">
        <v>4654</v>
      </c>
      <c r="D58" s="288">
        <v>122.82</v>
      </c>
      <c r="E58" s="321">
        <f t="shared" si="5"/>
        <v>122.82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R399"/>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5.33203125" style="16" customWidth="1"/>
    <col min="2" max="2" width="31.77734375" style="5" customWidth="1"/>
    <col min="3" max="3" width="103.77734375" style="2" customWidth="1"/>
    <col min="4" max="4" width="10.109375" style="295" customWidth="1"/>
    <col min="5" max="5" width="10.33203125" style="295" customWidth="1"/>
    <col min="6" max="6" width="16.6640625" style="4" customWidth="1"/>
    <col min="7" max="16384" width="8.88671875" style="4"/>
  </cols>
  <sheetData>
    <row r="1" spans="1:35" x14ac:dyDescent="0.25">
      <c r="A1" s="113"/>
      <c r="B1" s="114"/>
      <c r="C1" s="259" t="s">
        <v>4297</v>
      </c>
      <c r="D1" s="290"/>
      <c r="E1" s="317"/>
    </row>
    <row r="2" spans="1:35" x14ac:dyDescent="0.25">
      <c r="A2" s="117"/>
      <c r="B2" s="52"/>
      <c r="C2" s="260" t="s">
        <v>4295</v>
      </c>
      <c r="D2" s="266"/>
      <c r="E2" s="304"/>
    </row>
    <row r="3" spans="1:35" x14ac:dyDescent="0.25">
      <c r="A3" s="117"/>
      <c r="B3" s="52"/>
      <c r="C3" s="260" t="s">
        <v>44</v>
      </c>
      <c r="D3" s="266"/>
      <c r="E3" s="304"/>
    </row>
    <row r="4" spans="1:35" x14ac:dyDescent="0.25">
      <c r="A4" s="373"/>
      <c r="B4" s="374"/>
      <c r="C4" s="260" t="s">
        <v>4296</v>
      </c>
      <c r="D4" s="267"/>
      <c r="E4" s="305"/>
    </row>
    <row r="5" spans="1:35" ht="13.2" customHeight="1" x14ac:dyDescent="0.25">
      <c r="A5" s="371" t="s">
        <v>4454</v>
      </c>
      <c r="B5" s="372"/>
      <c r="C5" s="316"/>
      <c r="D5" s="282" t="s">
        <v>4312</v>
      </c>
      <c r="E5" s="118">
        <v>0</v>
      </c>
    </row>
    <row r="6" spans="1:35" x14ac:dyDescent="0.25">
      <c r="A6" s="119" t="s">
        <v>651</v>
      </c>
      <c r="B6" s="40" t="s">
        <v>221</v>
      </c>
      <c r="C6" s="40" t="s">
        <v>4311</v>
      </c>
      <c r="D6" s="268" t="s">
        <v>361</v>
      </c>
      <c r="E6" s="306" t="s">
        <v>360</v>
      </c>
    </row>
    <row r="7" spans="1:35" s="30" customFormat="1" ht="15.6" x14ac:dyDescent="0.25">
      <c r="A7" s="121" t="s">
        <v>4333</v>
      </c>
      <c r="B7" s="110"/>
      <c r="C7" s="110"/>
      <c r="D7" s="291"/>
      <c r="E7" s="318"/>
    </row>
    <row r="8" spans="1:35" s="30" customFormat="1" ht="15.6" x14ac:dyDescent="0.25">
      <c r="A8" s="122" t="s">
        <v>4331</v>
      </c>
      <c r="B8" s="14"/>
      <c r="C8" s="14"/>
      <c r="D8" s="292"/>
      <c r="E8" s="319"/>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10" spans="1:35" ht="27" customHeight="1" outlineLevel="1" x14ac:dyDescent="0.25">
      <c r="A10" s="135" t="s">
        <v>4671</v>
      </c>
      <c r="B10" s="24" t="s">
        <v>4702</v>
      </c>
      <c r="C10" s="204" t="s">
        <v>4733</v>
      </c>
      <c r="D10" s="271">
        <v>2689.62</v>
      </c>
      <c r="E10" s="309">
        <f>D10*(1-$E$5)</f>
        <v>2689.62</v>
      </c>
    </row>
    <row r="11" spans="1:35" ht="27" customHeight="1" outlineLevel="1" x14ac:dyDescent="0.25">
      <c r="A11" s="135" t="s">
        <v>4672</v>
      </c>
      <c r="B11" s="24" t="s">
        <v>4703</v>
      </c>
      <c r="C11" s="174" t="s">
        <v>4734</v>
      </c>
      <c r="D11" s="271">
        <v>302.21999999999997</v>
      </c>
      <c r="E11" s="309">
        <f>D11*(1-$E$5)</f>
        <v>302.21999999999997</v>
      </c>
    </row>
    <row r="12" spans="1:35" ht="25.95" customHeight="1" outlineLevel="1" x14ac:dyDescent="0.25">
      <c r="A12" s="135" t="s">
        <v>4673</v>
      </c>
      <c r="B12" s="24" t="s">
        <v>4704</v>
      </c>
      <c r="C12" s="174" t="s">
        <v>4735</v>
      </c>
      <c r="D12" s="271">
        <v>1489.0199999999998</v>
      </c>
      <c r="E12" s="309">
        <f>D12*(1-$E$5)</f>
        <v>1489.0199999999998</v>
      </c>
    </row>
    <row r="13" spans="1:35" ht="25.95" customHeight="1" outlineLevel="1" x14ac:dyDescent="0.25">
      <c r="A13" s="135" t="s">
        <v>4674</v>
      </c>
      <c r="B13" s="24" t="s">
        <v>4705</v>
      </c>
      <c r="C13" s="204" t="s">
        <v>4736</v>
      </c>
      <c r="D13" s="271">
        <v>1640.82</v>
      </c>
      <c r="E13" s="309">
        <f>D13*(1-$E$5)</f>
        <v>1640.82</v>
      </c>
    </row>
    <row r="14" spans="1:35" ht="25.95" customHeight="1" outlineLevel="1" x14ac:dyDescent="0.25">
      <c r="A14" s="135" t="s">
        <v>4675</v>
      </c>
      <c r="B14" s="24" t="s">
        <v>4706</v>
      </c>
      <c r="C14" s="204" t="s">
        <v>4737</v>
      </c>
      <c r="D14" s="271">
        <v>53.819999999999993</v>
      </c>
      <c r="E14" s="309">
        <f>D14*(1-$E$5)</f>
        <v>53.819999999999993</v>
      </c>
    </row>
    <row r="15" spans="1:35" ht="25.95" customHeight="1" outlineLevel="1" x14ac:dyDescent="0.25">
      <c r="A15" s="135" t="s">
        <v>4676</v>
      </c>
      <c r="B15" s="24" t="s">
        <v>4707</v>
      </c>
      <c r="C15" s="204" t="s">
        <v>4738</v>
      </c>
      <c r="D15" s="271">
        <v>67.61999999999999</v>
      </c>
      <c r="E15" s="309">
        <f>D15*(1-$E$5)</f>
        <v>67.61999999999999</v>
      </c>
    </row>
    <row r="16" spans="1:35" ht="25.95" customHeight="1" outlineLevel="1" x14ac:dyDescent="0.25">
      <c r="A16" s="135" t="s">
        <v>4677</v>
      </c>
      <c r="B16" s="24" t="s">
        <v>4708</v>
      </c>
      <c r="C16" s="204" t="s">
        <v>4739</v>
      </c>
      <c r="D16" s="271">
        <v>40.019999999999989</v>
      </c>
      <c r="E16" s="309">
        <f>D16*(1-$E$5)</f>
        <v>40.019999999999989</v>
      </c>
    </row>
    <row r="17" spans="1:5" ht="25.95" customHeight="1" outlineLevel="1" x14ac:dyDescent="0.25">
      <c r="A17" s="135" t="s">
        <v>4678</v>
      </c>
      <c r="B17" s="24" t="s">
        <v>4709</v>
      </c>
      <c r="C17" s="174" t="s">
        <v>4740</v>
      </c>
      <c r="D17" s="271">
        <v>150.41999999999999</v>
      </c>
      <c r="E17" s="309">
        <f>D17*(1-$E$5)</f>
        <v>150.41999999999999</v>
      </c>
    </row>
    <row r="18" spans="1:5" ht="25.95" customHeight="1" outlineLevel="1" x14ac:dyDescent="0.25">
      <c r="A18" s="135" t="s">
        <v>4679</v>
      </c>
      <c r="B18" s="24" t="s">
        <v>4710</v>
      </c>
      <c r="C18" s="174" t="s">
        <v>4741</v>
      </c>
      <c r="D18" s="271">
        <v>67.61999999999999</v>
      </c>
      <c r="E18" s="309">
        <f>D18*(1-$E$5)</f>
        <v>67.61999999999999</v>
      </c>
    </row>
    <row r="19" spans="1:5" ht="25.95" customHeight="1" outlineLevel="1" x14ac:dyDescent="0.25">
      <c r="A19" s="135" t="s">
        <v>4680</v>
      </c>
      <c r="B19" s="24" t="s">
        <v>4711</v>
      </c>
      <c r="C19" s="204" t="s">
        <v>4742</v>
      </c>
      <c r="D19" s="271">
        <v>67.61999999999999</v>
      </c>
      <c r="E19" s="309">
        <f>D19*(1-$E$5)</f>
        <v>67.61999999999999</v>
      </c>
    </row>
    <row r="20" spans="1:5" ht="25.95" customHeight="1" outlineLevel="1" x14ac:dyDescent="0.25">
      <c r="A20" s="135" t="s">
        <v>4681</v>
      </c>
      <c r="B20" s="24" t="s">
        <v>4712</v>
      </c>
      <c r="C20" s="204" t="s">
        <v>4743</v>
      </c>
      <c r="D20" s="271">
        <v>67.61999999999999</v>
      </c>
      <c r="E20" s="309">
        <f>D20*(1-$E$5)</f>
        <v>67.61999999999999</v>
      </c>
    </row>
    <row r="21" spans="1:5" ht="30" customHeight="1" outlineLevel="1" x14ac:dyDescent="0.25">
      <c r="A21" s="135" t="s">
        <v>4682</v>
      </c>
      <c r="B21" s="24" t="s">
        <v>4713</v>
      </c>
      <c r="C21" s="204" t="s">
        <v>4744</v>
      </c>
      <c r="D21" s="271">
        <v>53.819999999999993</v>
      </c>
      <c r="E21" s="309">
        <f>D21*(1-$E$5)</f>
        <v>53.819999999999993</v>
      </c>
    </row>
    <row r="22" spans="1:5" ht="26.55" customHeight="1" outlineLevel="1" x14ac:dyDescent="0.25">
      <c r="A22" s="135" t="s">
        <v>4684</v>
      </c>
      <c r="B22" s="24" t="s">
        <v>4715</v>
      </c>
      <c r="C22" s="174" t="s">
        <v>4746</v>
      </c>
      <c r="D22" s="271">
        <v>122.82</v>
      </c>
      <c r="E22" s="309">
        <f>D22*(1-$E$5)</f>
        <v>122.82</v>
      </c>
    </row>
    <row r="23" spans="1:5" ht="26.55" customHeight="1" outlineLevel="1" x14ac:dyDescent="0.25">
      <c r="A23" s="135" t="s">
        <v>4685</v>
      </c>
      <c r="B23" s="24" t="s">
        <v>4716</v>
      </c>
      <c r="C23" s="204" t="s">
        <v>4747</v>
      </c>
      <c r="D23" s="271">
        <v>53.819999999999993</v>
      </c>
      <c r="E23" s="309">
        <f>D23*(1-$E$5)</f>
        <v>53.819999999999993</v>
      </c>
    </row>
    <row r="24" spans="1:5" ht="26.55" customHeight="1" outlineLevel="1" x14ac:dyDescent="0.25">
      <c r="A24" s="135" t="s">
        <v>4686</v>
      </c>
      <c r="B24" s="24" t="s">
        <v>4717</v>
      </c>
      <c r="C24" s="204" t="s">
        <v>4748</v>
      </c>
      <c r="D24" s="271">
        <v>67.61999999999999</v>
      </c>
      <c r="E24" s="309">
        <f>D24*(1-$E$5)</f>
        <v>67.61999999999999</v>
      </c>
    </row>
    <row r="25" spans="1:5" ht="26.55" customHeight="1" outlineLevel="1" x14ac:dyDescent="0.25">
      <c r="A25" s="135" t="s">
        <v>4687</v>
      </c>
      <c r="B25" s="24" t="s">
        <v>4718</v>
      </c>
      <c r="C25" s="204" t="s">
        <v>4749</v>
      </c>
      <c r="D25" s="271">
        <v>40.019999999999989</v>
      </c>
      <c r="E25" s="309">
        <f>D25*(1-$E$5)</f>
        <v>40.019999999999989</v>
      </c>
    </row>
    <row r="26" spans="1:5" ht="26.55" customHeight="1" outlineLevel="1" x14ac:dyDescent="0.25">
      <c r="A26" s="135" t="s">
        <v>4688</v>
      </c>
      <c r="B26" s="24" t="s">
        <v>4719</v>
      </c>
      <c r="C26" s="204" t="s">
        <v>4750</v>
      </c>
      <c r="D26" s="271">
        <v>136.61999999999998</v>
      </c>
      <c r="E26" s="309">
        <f>D26*(1-$E$5)</f>
        <v>136.61999999999998</v>
      </c>
    </row>
    <row r="27" spans="1:5" ht="26.55" customHeight="1" outlineLevel="1" x14ac:dyDescent="0.25">
      <c r="A27" s="135" t="s">
        <v>4689</v>
      </c>
      <c r="B27" s="24" t="s">
        <v>4720</v>
      </c>
      <c r="C27" s="174" t="s">
        <v>4751</v>
      </c>
      <c r="D27" s="271">
        <v>81.419999999999987</v>
      </c>
      <c r="E27" s="309">
        <f>D27*(1-$E$5)</f>
        <v>81.419999999999987</v>
      </c>
    </row>
    <row r="28" spans="1:5" ht="26.55" customHeight="1" outlineLevel="1" x14ac:dyDescent="0.25">
      <c r="A28" s="135" t="s">
        <v>4690</v>
      </c>
      <c r="B28" s="24" t="s">
        <v>4721</v>
      </c>
      <c r="C28" s="174" t="s">
        <v>4752</v>
      </c>
      <c r="D28" s="271">
        <v>136.61999999999998</v>
      </c>
      <c r="E28" s="309">
        <f>D28*(1-$E$5)</f>
        <v>136.61999999999998</v>
      </c>
    </row>
    <row r="29" spans="1:5" ht="26.55" customHeight="1" outlineLevel="1" x14ac:dyDescent="0.25">
      <c r="A29" s="135" t="s">
        <v>4691</v>
      </c>
      <c r="B29" s="24" t="s">
        <v>4722</v>
      </c>
      <c r="C29" s="204" t="s">
        <v>4753</v>
      </c>
      <c r="D29" s="271">
        <v>122.82</v>
      </c>
      <c r="E29" s="309">
        <f>D29*(1-$E$5)</f>
        <v>122.82</v>
      </c>
    </row>
    <row r="30" spans="1:5" ht="26.55" customHeight="1" outlineLevel="1" x14ac:dyDescent="0.25">
      <c r="A30" s="135" t="s">
        <v>4692</v>
      </c>
      <c r="B30" s="24" t="s">
        <v>4723</v>
      </c>
      <c r="C30" s="204" t="s">
        <v>4754</v>
      </c>
      <c r="D30" s="271">
        <v>48.3</v>
      </c>
      <c r="E30" s="309">
        <f>D30*(1-$E$5)</f>
        <v>48.3</v>
      </c>
    </row>
    <row r="31" spans="1:5" ht="26.55" customHeight="1" outlineLevel="1" x14ac:dyDescent="0.25">
      <c r="A31" s="135" t="s">
        <v>4693</v>
      </c>
      <c r="B31" s="24" t="s">
        <v>4724</v>
      </c>
      <c r="C31" s="204" t="s">
        <v>4755</v>
      </c>
      <c r="D31" s="271">
        <v>48.3</v>
      </c>
      <c r="E31" s="309">
        <f>D31*(1-$E$5)</f>
        <v>48.3</v>
      </c>
    </row>
    <row r="32" spans="1:5" ht="26.55" customHeight="1" outlineLevel="1" x14ac:dyDescent="0.25">
      <c r="A32" s="135" t="s">
        <v>4694</v>
      </c>
      <c r="B32" s="24" t="s">
        <v>4725</v>
      </c>
      <c r="C32" s="204" t="s">
        <v>4756</v>
      </c>
      <c r="D32" s="271">
        <v>35.879999999999995</v>
      </c>
      <c r="E32" s="309">
        <f>D32*(1-$E$5)</f>
        <v>35.879999999999995</v>
      </c>
    </row>
    <row r="33" spans="1:35" ht="26.55" customHeight="1" outlineLevel="1" x14ac:dyDescent="0.25">
      <c r="A33" s="135" t="s">
        <v>4695</v>
      </c>
      <c r="B33" s="24" t="s">
        <v>4726</v>
      </c>
      <c r="C33" s="174" t="s">
        <v>4757</v>
      </c>
      <c r="D33" s="271">
        <v>30.359999999999996</v>
      </c>
      <c r="E33" s="309">
        <f>D33*(1-$E$5)</f>
        <v>30.359999999999996</v>
      </c>
    </row>
    <row r="34" spans="1:35" ht="27" customHeight="1" outlineLevel="1" x14ac:dyDescent="0.25">
      <c r="A34" s="135" t="s">
        <v>4696</v>
      </c>
      <c r="B34" s="24" t="s">
        <v>4727</v>
      </c>
      <c r="C34" s="174" t="s">
        <v>4758</v>
      </c>
      <c r="D34" s="271">
        <v>67.61999999999999</v>
      </c>
      <c r="E34" s="309">
        <f>D34*(1-$E$5)</f>
        <v>67.61999999999999</v>
      </c>
    </row>
    <row r="35" spans="1:35" ht="27" customHeight="1" outlineLevel="1" x14ac:dyDescent="0.25">
      <c r="A35" s="135" t="s">
        <v>4697</v>
      </c>
      <c r="B35" s="24" t="s">
        <v>4728</v>
      </c>
      <c r="C35" s="204" t="s">
        <v>4759</v>
      </c>
      <c r="D35" s="271">
        <v>53.819999999999993</v>
      </c>
      <c r="E35" s="309">
        <f>D35*(1-$E$5)</f>
        <v>53.819999999999993</v>
      </c>
    </row>
    <row r="36" spans="1:35" ht="27" customHeight="1" outlineLevel="1" x14ac:dyDescent="0.25">
      <c r="A36" s="135" t="s">
        <v>4698</v>
      </c>
      <c r="B36" s="24" t="s">
        <v>4729</v>
      </c>
      <c r="C36" s="204" t="s">
        <v>4760</v>
      </c>
      <c r="D36" s="271">
        <v>59.339999999999989</v>
      </c>
      <c r="E36" s="309">
        <f>D36*(1-$E$5)</f>
        <v>59.339999999999989</v>
      </c>
    </row>
    <row r="37" spans="1:35" ht="27" customHeight="1" outlineLevel="1" x14ac:dyDescent="0.25">
      <c r="A37" s="135" t="s">
        <v>4699</v>
      </c>
      <c r="B37" s="24" t="s">
        <v>4730</v>
      </c>
      <c r="C37" s="174" t="s">
        <v>4761</v>
      </c>
      <c r="D37" s="271">
        <v>26.219999999999995</v>
      </c>
      <c r="E37" s="309">
        <f>D37*(1-$E$5)</f>
        <v>26.219999999999995</v>
      </c>
    </row>
    <row r="38" spans="1:35" ht="27" customHeight="1" outlineLevel="1" x14ac:dyDescent="0.25">
      <c r="A38" s="135" t="s">
        <v>4700</v>
      </c>
      <c r="B38" s="24" t="s">
        <v>4731</v>
      </c>
      <c r="C38" s="174" t="s">
        <v>4762</v>
      </c>
      <c r="D38" s="271">
        <v>91.079999999999984</v>
      </c>
      <c r="E38" s="309">
        <f>D38*(1-$E$5)</f>
        <v>91.079999999999984</v>
      </c>
    </row>
    <row r="39" spans="1:35" ht="27" customHeight="1" outlineLevel="1" x14ac:dyDescent="0.25">
      <c r="A39" s="135" t="s">
        <v>5275</v>
      </c>
      <c r="B39" s="24" t="s">
        <v>5273</v>
      </c>
      <c r="C39" s="174" t="s">
        <v>5277</v>
      </c>
      <c r="D39" s="271">
        <v>26.22</v>
      </c>
      <c r="E39" s="309">
        <f>D39*(1-$E$5)</f>
        <v>26.22</v>
      </c>
    </row>
    <row r="40" spans="1:35" ht="27" customHeight="1" outlineLevel="1" x14ac:dyDescent="0.25">
      <c r="A40" s="135" t="s">
        <v>5276</v>
      </c>
      <c r="B40" s="24" t="s">
        <v>5274</v>
      </c>
      <c r="C40" s="174" t="s">
        <v>5278</v>
      </c>
      <c r="D40" s="271">
        <v>26.22</v>
      </c>
      <c r="E40" s="309">
        <f>D40*(1-$E$5)</f>
        <v>26.22</v>
      </c>
    </row>
    <row r="41" spans="1:35" s="30" customFormat="1" ht="15.6" x14ac:dyDescent="0.25">
      <c r="A41" s="122" t="s">
        <v>4334</v>
      </c>
      <c r="B41" s="14"/>
      <c r="C41" s="14"/>
      <c r="D41" s="292"/>
      <c r="E41" s="319"/>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row>
    <row r="42" spans="1:35" ht="27" customHeight="1" outlineLevel="1" x14ac:dyDescent="0.25">
      <c r="A42" s="135" t="s">
        <v>293</v>
      </c>
      <c r="B42" s="24" t="s">
        <v>291</v>
      </c>
      <c r="C42" s="204" t="s">
        <v>3633</v>
      </c>
      <c r="D42" s="271">
        <v>415.37999999999994</v>
      </c>
      <c r="E42" s="309">
        <f t="shared" ref="E42:E62" si="0">D42*(1-$E$5)</f>
        <v>415.37999999999994</v>
      </c>
    </row>
    <row r="43" spans="1:35" ht="24.45" customHeight="1" outlineLevel="1" x14ac:dyDescent="0.25">
      <c r="A43" s="135" t="s">
        <v>3634</v>
      </c>
      <c r="B43" s="24" t="s">
        <v>3635</v>
      </c>
      <c r="C43" s="174" t="s">
        <v>3636</v>
      </c>
      <c r="D43" s="271">
        <v>964.61999999999989</v>
      </c>
      <c r="E43" s="309">
        <f t="shared" si="0"/>
        <v>964.61999999999989</v>
      </c>
    </row>
    <row r="44" spans="1:35" ht="24.45" customHeight="1" outlineLevel="1" x14ac:dyDescent="0.25">
      <c r="A44" s="135" t="s">
        <v>3637</v>
      </c>
      <c r="B44" s="24" t="s">
        <v>3638</v>
      </c>
      <c r="C44" s="174" t="s">
        <v>3639</v>
      </c>
      <c r="D44" s="271">
        <v>895.61999999999989</v>
      </c>
      <c r="E44" s="309">
        <f t="shared" si="0"/>
        <v>895.61999999999989</v>
      </c>
    </row>
    <row r="45" spans="1:35" ht="27.6" customHeight="1" outlineLevel="1" x14ac:dyDescent="0.25">
      <c r="A45" s="136" t="s">
        <v>5293</v>
      </c>
      <c r="B45" s="24" t="s">
        <v>5289</v>
      </c>
      <c r="C45" s="174" t="s">
        <v>5291</v>
      </c>
      <c r="D45" s="271">
        <v>247.01999999999995</v>
      </c>
      <c r="E45" s="309">
        <f t="shared" si="0"/>
        <v>247.01999999999995</v>
      </c>
      <c r="F45" s="242" t="s">
        <v>1330</v>
      </c>
    </row>
    <row r="46" spans="1:35" ht="24.45" customHeight="1" outlineLevel="1" x14ac:dyDescent="0.25">
      <c r="A46" s="134" t="s">
        <v>2168</v>
      </c>
      <c r="B46" s="29" t="s">
        <v>2167</v>
      </c>
      <c r="C46" s="143" t="s">
        <v>3640</v>
      </c>
      <c r="D46" s="271">
        <v>1930.62</v>
      </c>
      <c r="E46" s="309">
        <f t="shared" si="0"/>
        <v>1930.62</v>
      </c>
    </row>
    <row r="47" spans="1:35" ht="24.45" customHeight="1" outlineLevel="1" x14ac:dyDescent="0.25">
      <c r="A47" s="134" t="s">
        <v>2170</v>
      </c>
      <c r="B47" s="27" t="s">
        <v>2169</v>
      </c>
      <c r="C47" s="143" t="s">
        <v>3641</v>
      </c>
      <c r="D47" s="271">
        <v>150.41999999999996</v>
      </c>
      <c r="E47" s="309">
        <f t="shared" si="0"/>
        <v>150.41999999999996</v>
      </c>
    </row>
    <row r="48" spans="1:35" ht="25.95" customHeight="1" outlineLevel="1" x14ac:dyDescent="0.25">
      <c r="A48" s="134" t="s">
        <v>3033</v>
      </c>
      <c r="B48" s="27" t="s">
        <v>3032</v>
      </c>
      <c r="C48" s="174" t="s">
        <v>3034</v>
      </c>
      <c r="D48" s="271">
        <v>299.45999999999992</v>
      </c>
      <c r="E48" s="309">
        <f t="shared" si="0"/>
        <v>299.45999999999992</v>
      </c>
    </row>
    <row r="49" spans="1:35" ht="25.5" customHeight="1" outlineLevel="1" x14ac:dyDescent="0.25">
      <c r="A49" s="133" t="s">
        <v>1245</v>
      </c>
      <c r="B49" s="27" t="s">
        <v>1371</v>
      </c>
      <c r="C49" s="174" t="s">
        <v>3643</v>
      </c>
      <c r="D49" s="271">
        <v>299.45999999999992</v>
      </c>
      <c r="E49" s="309">
        <f t="shared" si="0"/>
        <v>299.45999999999992</v>
      </c>
    </row>
    <row r="50" spans="1:35" outlineLevel="1" x14ac:dyDescent="0.25">
      <c r="A50" s="133" t="s">
        <v>3644</v>
      </c>
      <c r="B50" s="27" t="s">
        <v>3645</v>
      </c>
      <c r="C50" s="174" t="s">
        <v>3646</v>
      </c>
      <c r="D50" s="271">
        <v>56.579999999999991</v>
      </c>
      <c r="E50" s="309">
        <f t="shared" si="0"/>
        <v>56.579999999999991</v>
      </c>
    </row>
    <row r="51" spans="1:35" ht="27" customHeight="1" outlineLevel="1" x14ac:dyDescent="0.25">
      <c r="A51" s="133" t="s">
        <v>1889</v>
      </c>
      <c r="B51" s="27" t="s">
        <v>1884</v>
      </c>
      <c r="C51" s="174" t="s">
        <v>1894</v>
      </c>
      <c r="D51" s="271">
        <v>380.87999999999994</v>
      </c>
      <c r="E51" s="309">
        <f t="shared" si="0"/>
        <v>380.87999999999994</v>
      </c>
    </row>
    <row r="52" spans="1:35" ht="27" customHeight="1" outlineLevel="1" x14ac:dyDescent="0.25">
      <c r="A52" s="136" t="s">
        <v>1890</v>
      </c>
      <c r="B52" s="27" t="s">
        <v>1885</v>
      </c>
      <c r="C52" s="174" t="s">
        <v>1895</v>
      </c>
      <c r="D52" s="271">
        <v>393.29999999999995</v>
      </c>
      <c r="E52" s="309">
        <f t="shared" si="0"/>
        <v>393.29999999999995</v>
      </c>
    </row>
    <row r="53" spans="1:35" ht="27" customHeight="1" outlineLevel="1" x14ac:dyDescent="0.25">
      <c r="A53" s="136" t="s">
        <v>1891</v>
      </c>
      <c r="B53" s="27" t="s">
        <v>1886</v>
      </c>
      <c r="C53" s="174" t="s">
        <v>1896</v>
      </c>
      <c r="D53" s="271">
        <v>393.29999999999995</v>
      </c>
      <c r="E53" s="309">
        <f t="shared" si="0"/>
        <v>393.29999999999995</v>
      </c>
    </row>
    <row r="54" spans="1:35" ht="27" customHeight="1" outlineLevel="1" x14ac:dyDescent="0.25">
      <c r="A54" s="136" t="s">
        <v>1892</v>
      </c>
      <c r="B54" s="27" t="s">
        <v>1887</v>
      </c>
      <c r="C54" s="174" t="s">
        <v>1897</v>
      </c>
      <c r="D54" s="271">
        <v>393.29999999999995</v>
      </c>
      <c r="E54" s="309">
        <f t="shared" si="0"/>
        <v>393.29999999999995</v>
      </c>
    </row>
    <row r="55" spans="1:35" ht="27" customHeight="1" outlineLevel="1" x14ac:dyDescent="0.25">
      <c r="A55" s="136" t="s">
        <v>5207</v>
      </c>
      <c r="B55" s="27" t="s">
        <v>5206</v>
      </c>
      <c r="C55" s="174" t="s">
        <v>5208</v>
      </c>
      <c r="D55" s="271">
        <v>633.41999999999985</v>
      </c>
      <c r="E55" s="309">
        <f t="shared" si="0"/>
        <v>633.41999999999985</v>
      </c>
    </row>
    <row r="56" spans="1:35" ht="30" customHeight="1" outlineLevel="1" x14ac:dyDescent="0.25">
      <c r="A56" s="134" t="s">
        <v>3647</v>
      </c>
      <c r="B56" s="32" t="s">
        <v>3648</v>
      </c>
      <c r="C56" s="28" t="s">
        <v>3649</v>
      </c>
      <c r="D56" s="271">
        <v>172.5</v>
      </c>
      <c r="E56" s="309">
        <f t="shared" si="0"/>
        <v>172.5</v>
      </c>
    </row>
    <row r="57" spans="1:35" ht="26.4" outlineLevel="1" x14ac:dyDescent="0.25">
      <c r="A57" s="134" t="s">
        <v>3650</v>
      </c>
      <c r="B57" s="32" t="s">
        <v>3651</v>
      </c>
      <c r="C57" s="28" t="s">
        <v>3652</v>
      </c>
      <c r="D57" s="271">
        <v>80.039999999999992</v>
      </c>
      <c r="E57" s="309">
        <f t="shared" si="0"/>
        <v>80.039999999999992</v>
      </c>
    </row>
    <row r="58" spans="1:35" ht="28.8" customHeight="1" outlineLevel="1" x14ac:dyDescent="0.25">
      <c r="A58" s="134" t="s">
        <v>3653</v>
      </c>
      <c r="B58" s="32" t="s">
        <v>3654</v>
      </c>
      <c r="C58" s="28" t="s">
        <v>3655</v>
      </c>
      <c r="D58" s="271">
        <v>56.579999999999991</v>
      </c>
      <c r="E58" s="309">
        <f t="shared" si="0"/>
        <v>56.579999999999991</v>
      </c>
    </row>
    <row r="59" spans="1:35" ht="30" customHeight="1" outlineLevel="1" x14ac:dyDescent="0.25">
      <c r="A59" s="134" t="s">
        <v>3656</v>
      </c>
      <c r="B59" s="32" t="s">
        <v>3657</v>
      </c>
      <c r="C59" s="28" t="s">
        <v>3658</v>
      </c>
      <c r="D59" s="271">
        <v>56.579999999999991</v>
      </c>
      <c r="E59" s="309">
        <f t="shared" si="0"/>
        <v>56.579999999999991</v>
      </c>
    </row>
    <row r="60" spans="1:35" ht="30" customHeight="1" outlineLevel="1" x14ac:dyDescent="0.25">
      <c r="A60" s="134" t="s">
        <v>3659</v>
      </c>
      <c r="B60" s="29" t="s">
        <v>3660</v>
      </c>
      <c r="C60" s="174" t="s">
        <v>3661</v>
      </c>
      <c r="D60" s="271">
        <v>33.119999999999997</v>
      </c>
      <c r="E60" s="309">
        <f t="shared" si="0"/>
        <v>33.119999999999997</v>
      </c>
    </row>
    <row r="61" spans="1:35" ht="30" customHeight="1" outlineLevel="1" x14ac:dyDescent="0.25">
      <c r="A61" s="134" t="s">
        <v>3662</v>
      </c>
      <c r="B61" s="29" t="s">
        <v>3663</v>
      </c>
      <c r="C61" s="174" t="s">
        <v>3664</v>
      </c>
      <c r="D61" s="271">
        <v>56.579999999999991</v>
      </c>
      <c r="E61" s="309">
        <f t="shared" si="0"/>
        <v>56.579999999999991</v>
      </c>
    </row>
    <row r="62" spans="1:35" ht="30" customHeight="1" outlineLevel="1" x14ac:dyDescent="0.25">
      <c r="A62" s="130" t="s">
        <v>4429</v>
      </c>
      <c r="B62" s="27" t="s">
        <v>4430</v>
      </c>
      <c r="C62" s="174" t="s">
        <v>4431</v>
      </c>
      <c r="D62" s="271">
        <v>536.81999999999994</v>
      </c>
      <c r="E62" s="309">
        <f t="shared" si="0"/>
        <v>536.81999999999994</v>
      </c>
    </row>
    <row r="63" spans="1:35" s="30" customFormat="1" ht="15.6" x14ac:dyDescent="0.25">
      <c r="A63" s="122" t="s">
        <v>4335</v>
      </c>
      <c r="B63" s="14"/>
      <c r="C63" s="14"/>
      <c r="D63" s="292"/>
      <c r="E63" s="319"/>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row>
    <row r="64" spans="1:35" ht="24.6" customHeight="1" outlineLevel="1" x14ac:dyDescent="0.25">
      <c r="A64" s="130" t="s">
        <v>3665</v>
      </c>
      <c r="B64" s="27" t="s">
        <v>3666</v>
      </c>
      <c r="C64" s="174" t="s">
        <v>3667</v>
      </c>
      <c r="D64" s="271">
        <v>67.61999999999999</v>
      </c>
      <c r="E64" s="309">
        <f t="shared" ref="E64:E95" si="1">D64*(1-$E$5)</f>
        <v>67.61999999999999</v>
      </c>
    </row>
    <row r="65" spans="1:5" ht="24.6" customHeight="1" outlineLevel="1" x14ac:dyDescent="0.25">
      <c r="A65" s="130" t="s">
        <v>903</v>
      </c>
      <c r="B65" s="27" t="s">
        <v>897</v>
      </c>
      <c r="C65" s="174" t="s">
        <v>3668</v>
      </c>
      <c r="D65" s="271">
        <v>28.979999999999997</v>
      </c>
      <c r="E65" s="309">
        <f t="shared" si="1"/>
        <v>28.979999999999997</v>
      </c>
    </row>
    <row r="66" spans="1:5" outlineLevel="1" x14ac:dyDescent="0.25">
      <c r="A66" s="130" t="s">
        <v>904</v>
      </c>
      <c r="B66" s="27" t="s">
        <v>898</v>
      </c>
      <c r="C66" s="174" t="s">
        <v>3669</v>
      </c>
      <c r="D66" s="271">
        <v>24.839999999999996</v>
      </c>
      <c r="E66" s="309">
        <f t="shared" si="1"/>
        <v>24.839999999999996</v>
      </c>
    </row>
    <row r="67" spans="1:5" ht="26.4" outlineLevel="1" x14ac:dyDescent="0.25">
      <c r="A67" s="133" t="s">
        <v>905</v>
      </c>
      <c r="B67" s="32" t="s">
        <v>899</v>
      </c>
      <c r="C67" s="174" t="s">
        <v>3670</v>
      </c>
      <c r="D67" s="271">
        <v>71.759999999999991</v>
      </c>
      <c r="E67" s="309">
        <f t="shared" si="1"/>
        <v>71.759999999999991</v>
      </c>
    </row>
    <row r="68" spans="1:5" outlineLevel="1" x14ac:dyDescent="0.25">
      <c r="A68" s="137" t="s">
        <v>3671</v>
      </c>
      <c r="B68" s="32" t="s">
        <v>3672</v>
      </c>
      <c r="C68" s="174" t="s">
        <v>3673</v>
      </c>
      <c r="D68" s="271">
        <v>13.799999999999999</v>
      </c>
      <c r="E68" s="309">
        <f t="shared" si="1"/>
        <v>13.799999999999999</v>
      </c>
    </row>
    <row r="69" spans="1:5" outlineLevel="1" x14ac:dyDescent="0.25">
      <c r="A69" s="128" t="s">
        <v>3674</v>
      </c>
      <c r="B69" s="29" t="s">
        <v>3675</v>
      </c>
      <c r="C69" s="174" t="s">
        <v>3676</v>
      </c>
      <c r="D69" s="271">
        <v>13.799999999999999</v>
      </c>
      <c r="E69" s="309">
        <f t="shared" si="1"/>
        <v>13.799999999999999</v>
      </c>
    </row>
    <row r="70" spans="1:5" outlineLevel="1" x14ac:dyDescent="0.25">
      <c r="A70" s="128" t="s">
        <v>3677</v>
      </c>
      <c r="B70" s="29" t="s">
        <v>3678</v>
      </c>
      <c r="C70" s="174" t="s">
        <v>3679</v>
      </c>
      <c r="D70" s="271">
        <v>22.08</v>
      </c>
      <c r="E70" s="309">
        <f t="shared" si="1"/>
        <v>22.08</v>
      </c>
    </row>
    <row r="71" spans="1:5" ht="24.6" customHeight="1" outlineLevel="1" x14ac:dyDescent="0.25">
      <c r="A71" s="128" t="s">
        <v>3680</v>
      </c>
      <c r="B71" s="29" t="s">
        <v>3681</v>
      </c>
      <c r="C71" s="174" t="s">
        <v>3682</v>
      </c>
      <c r="D71" s="271">
        <v>45.54</v>
      </c>
      <c r="E71" s="309">
        <f t="shared" si="1"/>
        <v>45.54</v>
      </c>
    </row>
    <row r="72" spans="1:5" ht="24.6" customHeight="1" outlineLevel="1" x14ac:dyDescent="0.25">
      <c r="A72" s="128" t="s">
        <v>3683</v>
      </c>
      <c r="B72" s="29" t="s">
        <v>3684</v>
      </c>
      <c r="C72" s="174" t="s">
        <v>3685</v>
      </c>
      <c r="D72" s="271">
        <v>45.54</v>
      </c>
      <c r="E72" s="309">
        <f t="shared" si="1"/>
        <v>45.54</v>
      </c>
    </row>
    <row r="73" spans="1:5" ht="24.6" customHeight="1" outlineLevel="1" x14ac:dyDescent="0.25">
      <c r="A73" s="128" t="s">
        <v>3686</v>
      </c>
      <c r="B73" s="29" t="s">
        <v>3687</v>
      </c>
      <c r="C73" s="174" t="s">
        <v>3688</v>
      </c>
      <c r="D73" s="271">
        <v>13.799999999999999</v>
      </c>
      <c r="E73" s="309">
        <f t="shared" si="1"/>
        <v>13.799999999999999</v>
      </c>
    </row>
    <row r="74" spans="1:5" outlineLevel="1" x14ac:dyDescent="0.25">
      <c r="A74" s="128" t="s">
        <v>3689</v>
      </c>
      <c r="B74" s="29" t="s">
        <v>3690</v>
      </c>
      <c r="C74" s="174" t="s">
        <v>3691</v>
      </c>
      <c r="D74" s="271">
        <v>26.22</v>
      </c>
      <c r="E74" s="309">
        <f t="shared" si="1"/>
        <v>26.22</v>
      </c>
    </row>
    <row r="75" spans="1:5" outlineLevel="1" x14ac:dyDescent="0.25">
      <c r="A75" s="130" t="s">
        <v>3692</v>
      </c>
      <c r="B75" s="27" t="s">
        <v>3693</v>
      </c>
      <c r="C75" s="174" t="s">
        <v>3694</v>
      </c>
      <c r="D75" s="271">
        <v>17.939999999999998</v>
      </c>
      <c r="E75" s="309">
        <f t="shared" si="1"/>
        <v>17.939999999999998</v>
      </c>
    </row>
    <row r="76" spans="1:5" ht="28.2" customHeight="1" outlineLevel="1" x14ac:dyDescent="0.25">
      <c r="A76" s="128" t="s">
        <v>3695</v>
      </c>
      <c r="B76" s="29" t="s">
        <v>3696</v>
      </c>
      <c r="C76" s="174" t="s">
        <v>3697</v>
      </c>
      <c r="D76" s="271">
        <v>67.61999999999999</v>
      </c>
      <c r="E76" s="309">
        <f t="shared" si="1"/>
        <v>67.61999999999999</v>
      </c>
    </row>
    <row r="77" spans="1:5" ht="28.2" customHeight="1" outlineLevel="1" x14ac:dyDescent="0.25">
      <c r="A77" s="128" t="s">
        <v>3698</v>
      </c>
      <c r="B77" s="29" t="s">
        <v>3699</v>
      </c>
      <c r="C77" s="174" t="s">
        <v>3700</v>
      </c>
      <c r="D77" s="271">
        <v>122.82</v>
      </c>
      <c r="E77" s="309">
        <f t="shared" si="1"/>
        <v>122.82</v>
      </c>
    </row>
    <row r="78" spans="1:5" ht="28.2" customHeight="1" outlineLevel="1" x14ac:dyDescent="0.25">
      <c r="A78" s="136" t="s">
        <v>3701</v>
      </c>
      <c r="B78" s="21" t="s">
        <v>3702</v>
      </c>
      <c r="C78" s="143" t="s">
        <v>3703</v>
      </c>
      <c r="D78" s="271">
        <v>122.82</v>
      </c>
      <c r="E78" s="309">
        <f t="shared" si="1"/>
        <v>122.82</v>
      </c>
    </row>
    <row r="79" spans="1:5" ht="28.2" customHeight="1" outlineLevel="1" x14ac:dyDescent="0.25">
      <c r="A79" s="136" t="s">
        <v>3704</v>
      </c>
      <c r="B79" s="21" t="s">
        <v>3705</v>
      </c>
      <c r="C79" s="143" t="s">
        <v>3706</v>
      </c>
      <c r="D79" s="271">
        <v>122.82</v>
      </c>
      <c r="E79" s="309">
        <f t="shared" si="1"/>
        <v>122.82</v>
      </c>
    </row>
    <row r="80" spans="1:5" outlineLevel="1" x14ac:dyDescent="0.25">
      <c r="A80" s="136" t="s">
        <v>3707</v>
      </c>
      <c r="B80" s="21" t="s">
        <v>3708</v>
      </c>
      <c r="C80" s="143" t="s">
        <v>3709</v>
      </c>
      <c r="D80" s="271">
        <v>40.019999999999996</v>
      </c>
      <c r="E80" s="309">
        <f t="shared" si="1"/>
        <v>40.019999999999996</v>
      </c>
    </row>
    <row r="81" spans="1:5" ht="28.2" customHeight="1" outlineLevel="1" x14ac:dyDescent="0.25">
      <c r="A81" s="136" t="s">
        <v>3710</v>
      </c>
      <c r="B81" s="21" t="s">
        <v>3711</v>
      </c>
      <c r="C81" s="143" t="s">
        <v>3712</v>
      </c>
      <c r="D81" s="271">
        <v>53.819999999999993</v>
      </c>
      <c r="E81" s="309">
        <f t="shared" si="1"/>
        <v>53.819999999999993</v>
      </c>
    </row>
    <row r="82" spans="1:5" ht="28.2" customHeight="1" outlineLevel="1" x14ac:dyDescent="0.25">
      <c r="A82" s="136" t="s">
        <v>3713</v>
      </c>
      <c r="B82" s="21" t="s">
        <v>3714</v>
      </c>
      <c r="C82" s="143" t="s">
        <v>3715</v>
      </c>
      <c r="D82" s="271">
        <v>45.54</v>
      </c>
      <c r="E82" s="309">
        <f t="shared" si="1"/>
        <v>45.54</v>
      </c>
    </row>
    <row r="83" spans="1:5" outlineLevel="1" x14ac:dyDescent="0.25">
      <c r="A83" s="136" t="s">
        <v>3716</v>
      </c>
      <c r="B83" s="24" t="s">
        <v>3717</v>
      </c>
      <c r="C83" s="101" t="s">
        <v>3718</v>
      </c>
      <c r="D83" s="271">
        <v>45.54</v>
      </c>
      <c r="E83" s="309">
        <f t="shared" si="1"/>
        <v>45.54</v>
      </c>
    </row>
    <row r="84" spans="1:5" ht="28.2" customHeight="1" outlineLevel="1" x14ac:dyDescent="0.25">
      <c r="A84" s="136" t="s">
        <v>2174</v>
      </c>
      <c r="B84" s="24" t="s">
        <v>4807</v>
      </c>
      <c r="C84" s="143" t="s">
        <v>3719</v>
      </c>
      <c r="D84" s="271">
        <v>136.61999999999998</v>
      </c>
      <c r="E84" s="309">
        <f t="shared" si="1"/>
        <v>136.61999999999998</v>
      </c>
    </row>
    <row r="85" spans="1:5" ht="28.2" customHeight="1" outlineLevel="1" x14ac:dyDescent="0.25">
      <c r="A85" s="136" t="s">
        <v>2175</v>
      </c>
      <c r="B85" s="24" t="s">
        <v>4808</v>
      </c>
      <c r="C85" s="143" t="s">
        <v>3720</v>
      </c>
      <c r="D85" s="271">
        <v>122.82</v>
      </c>
      <c r="E85" s="309">
        <f t="shared" si="1"/>
        <v>122.82</v>
      </c>
    </row>
    <row r="86" spans="1:5" ht="28.2" customHeight="1" outlineLevel="1" x14ac:dyDescent="0.25">
      <c r="A86" s="136" t="s">
        <v>2680</v>
      </c>
      <c r="B86" s="38" t="s">
        <v>2681</v>
      </c>
      <c r="C86" s="101" t="s">
        <v>2682</v>
      </c>
      <c r="D86" s="271">
        <v>178.01999999999995</v>
      </c>
      <c r="E86" s="309">
        <f t="shared" si="1"/>
        <v>178.01999999999995</v>
      </c>
    </row>
    <row r="87" spans="1:5" ht="28.2" customHeight="1" outlineLevel="1" x14ac:dyDescent="0.25">
      <c r="A87" s="136" t="s">
        <v>3721</v>
      </c>
      <c r="B87" s="38" t="s">
        <v>3722</v>
      </c>
      <c r="C87" s="101" t="s">
        <v>3723</v>
      </c>
      <c r="D87" s="271">
        <v>205.61999999999998</v>
      </c>
      <c r="E87" s="309">
        <f t="shared" si="1"/>
        <v>205.61999999999998</v>
      </c>
    </row>
    <row r="88" spans="1:5" ht="28.2" customHeight="1" outlineLevel="1" x14ac:dyDescent="0.25">
      <c r="A88" s="136" t="s">
        <v>2596</v>
      </c>
      <c r="B88" s="27" t="s">
        <v>2597</v>
      </c>
      <c r="C88" s="174" t="s">
        <v>2683</v>
      </c>
      <c r="D88" s="271">
        <v>150.41999999999996</v>
      </c>
      <c r="E88" s="309">
        <f t="shared" si="1"/>
        <v>150.41999999999996</v>
      </c>
    </row>
    <row r="89" spans="1:5" outlineLevel="1" x14ac:dyDescent="0.25">
      <c r="A89" s="136" t="s">
        <v>2074</v>
      </c>
      <c r="B89" s="27" t="s">
        <v>2075</v>
      </c>
      <c r="C89" s="174" t="s">
        <v>3724</v>
      </c>
      <c r="D89" s="271">
        <v>81.419999999999987</v>
      </c>
      <c r="E89" s="309">
        <f t="shared" si="1"/>
        <v>81.419999999999987</v>
      </c>
    </row>
    <row r="90" spans="1:5" ht="24.6" customHeight="1" outlineLevel="1" x14ac:dyDescent="0.25">
      <c r="A90" s="136" t="s">
        <v>2890</v>
      </c>
      <c r="B90" s="27" t="s">
        <v>2891</v>
      </c>
      <c r="C90" s="174" t="s">
        <v>2892</v>
      </c>
      <c r="D90" s="271">
        <v>81.419999999999987</v>
      </c>
      <c r="E90" s="309">
        <f t="shared" si="1"/>
        <v>81.419999999999987</v>
      </c>
    </row>
    <row r="91" spans="1:5" ht="27.6" customHeight="1" outlineLevel="1" x14ac:dyDescent="0.25">
      <c r="A91" s="136" t="s">
        <v>1150</v>
      </c>
      <c r="B91" s="27" t="s">
        <v>1147</v>
      </c>
      <c r="C91" s="174" t="s">
        <v>3725</v>
      </c>
      <c r="D91" s="271">
        <v>114.53999999999998</v>
      </c>
      <c r="E91" s="309">
        <f t="shared" si="1"/>
        <v>114.53999999999998</v>
      </c>
    </row>
    <row r="92" spans="1:5" ht="27.6" customHeight="1" outlineLevel="1" x14ac:dyDescent="0.25">
      <c r="A92" s="136" t="s">
        <v>1336</v>
      </c>
      <c r="B92" s="27" t="s">
        <v>1335</v>
      </c>
      <c r="C92" s="174" t="s">
        <v>3726</v>
      </c>
      <c r="D92" s="271">
        <v>56.579999999999991</v>
      </c>
      <c r="E92" s="309">
        <f t="shared" si="1"/>
        <v>56.579999999999991</v>
      </c>
    </row>
    <row r="93" spans="1:5" ht="27.6" customHeight="1" outlineLevel="1" x14ac:dyDescent="0.25">
      <c r="A93" s="136" t="s">
        <v>1816</v>
      </c>
      <c r="B93" s="27" t="s">
        <v>1815</v>
      </c>
      <c r="C93" s="174" t="s">
        <v>3727</v>
      </c>
      <c r="D93" s="271">
        <v>302.21999999999997</v>
      </c>
      <c r="E93" s="309">
        <f t="shared" si="1"/>
        <v>302.21999999999997</v>
      </c>
    </row>
    <row r="94" spans="1:5" ht="27.6" customHeight="1" outlineLevel="1" x14ac:dyDescent="0.25">
      <c r="A94" s="136" t="s">
        <v>2788</v>
      </c>
      <c r="B94" s="38" t="s">
        <v>2789</v>
      </c>
      <c r="C94" s="143" t="s">
        <v>2790</v>
      </c>
      <c r="D94" s="271">
        <v>343.62</v>
      </c>
      <c r="E94" s="309">
        <f t="shared" si="1"/>
        <v>343.62</v>
      </c>
    </row>
    <row r="95" spans="1:5" ht="27.6" customHeight="1" outlineLevel="1" x14ac:dyDescent="0.25">
      <c r="A95" s="136" t="s">
        <v>3728</v>
      </c>
      <c r="B95" s="38" t="s">
        <v>3729</v>
      </c>
      <c r="C95" s="143" t="s">
        <v>3730</v>
      </c>
      <c r="D95" s="271">
        <v>53.819999999999993</v>
      </c>
      <c r="E95" s="309">
        <f t="shared" si="1"/>
        <v>53.819999999999993</v>
      </c>
    </row>
    <row r="96" spans="1:5" ht="27.6" customHeight="1" outlineLevel="1" x14ac:dyDescent="0.25">
      <c r="A96" s="136" t="s">
        <v>3731</v>
      </c>
      <c r="B96" s="38" t="s">
        <v>3732</v>
      </c>
      <c r="C96" s="143" t="s">
        <v>3733</v>
      </c>
      <c r="D96" s="271">
        <v>274.61999999999995</v>
      </c>
      <c r="E96" s="309">
        <f t="shared" ref="E96:E127" si="2">D96*(1-$E$5)</f>
        <v>274.61999999999995</v>
      </c>
    </row>
    <row r="97" spans="1:5" ht="27.6" customHeight="1" outlineLevel="1" x14ac:dyDescent="0.25">
      <c r="A97" s="136" t="s">
        <v>3734</v>
      </c>
      <c r="B97" s="38" t="s">
        <v>3735</v>
      </c>
      <c r="C97" s="143" t="s">
        <v>3736</v>
      </c>
      <c r="D97" s="271">
        <v>592.01999999999987</v>
      </c>
      <c r="E97" s="309">
        <f t="shared" si="2"/>
        <v>592.01999999999987</v>
      </c>
    </row>
    <row r="98" spans="1:5" ht="27.6" customHeight="1" outlineLevel="1" x14ac:dyDescent="0.25">
      <c r="A98" s="136" t="s">
        <v>2131</v>
      </c>
      <c r="B98" s="38" t="s">
        <v>2130</v>
      </c>
      <c r="C98" s="143" t="s">
        <v>3738</v>
      </c>
      <c r="D98" s="271">
        <v>302.21999999999997</v>
      </c>
      <c r="E98" s="309">
        <f t="shared" si="2"/>
        <v>302.21999999999997</v>
      </c>
    </row>
    <row r="99" spans="1:5" ht="27.6" customHeight="1" outlineLevel="1" x14ac:dyDescent="0.25">
      <c r="A99" s="136" t="s">
        <v>2785</v>
      </c>
      <c r="B99" s="38" t="s">
        <v>2786</v>
      </c>
      <c r="C99" s="143" t="s">
        <v>2787</v>
      </c>
      <c r="D99" s="271">
        <v>343.62</v>
      </c>
      <c r="E99" s="309">
        <f t="shared" si="2"/>
        <v>343.62</v>
      </c>
    </row>
    <row r="100" spans="1:5" ht="27.6" customHeight="1" outlineLevel="1" x14ac:dyDescent="0.25">
      <c r="A100" s="136" t="s">
        <v>2640</v>
      </c>
      <c r="B100" s="38" t="s">
        <v>2639</v>
      </c>
      <c r="C100" s="143" t="s">
        <v>2641</v>
      </c>
      <c r="D100" s="271">
        <v>523.02</v>
      </c>
      <c r="E100" s="309">
        <f t="shared" si="2"/>
        <v>523.02</v>
      </c>
    </row>
    <row r="101" spans="1:5" ht="27.6" customHeight="1" outlineLevel="1" x14ac:dyDescent="0.25">
      <c r="A101" s="136" t="s">
        <v>3739</v>
      </c>
      <c r="B101" s="38" t="s">
        <v>3740</v>
      </c>
      <c r="C101" s="143" t="s">
        <v>3741</v>
      </c>
      <c r="D101" s="271">
        <v>95.219999999999985</v>
      </c>
      <c r="E101" s="309">
        <f t="shared" si="2"/>
        <v>95.219999999999985</v>
      </c>
    </row>
    <row r="102" spans="1:5" ht="27.6" customHeight="1" outlineLevel="1" x14ac:dyDescent="0.25">
      <c r="A102" s="136" t="s">
        <v>3126</v>
      </c>
      <c r="B102" s="38" t="s">
        <v>3125</v>
      </c>
      <c r="C102" s="143" t="s">
        <v>3127</v>
      </c>
      <c r="D102" s="271">
        <v>302.21999999999997</v>
      </c>
      <c r="E102" s="309">
        <f t="shared" si="2"/>
        <v>302.21999999999997</v>
      </c>
    </row>
    <row r="103" spans="1:5" ht="27.6" customHeight="1" outlineLevel="1" x14ac:dyDescent="0.25">
      <c r="A103" s="136" t="s">
        <v>3129</v>
      </c>
      <c r="B103" s="38" t="s">
        <v>3128</v>
      </c>
      <c r="C103" s="143" t="s">
        <v>3130</v>
      </c>
      <c r="D103" s="271">
        <v>178.01999999999995</v>
      </c>
      <c r="E103" s="309">
        <f t="shared" si="2"/>
        <v>178.01999999999995</v>
      </c>
    </row>
    <row r="104" spans="1:5" ht="27.6" customHeight="1" outlineLevel="1" x14ac:dyDescent="0.25">
      <c r="A104" s="136" t="s">
        <v>3131</v>
      </c>
      <c r="B104" s="38" t="s">
        <v>3132</v>
      </c>
      <c r="C104" s="143" t="s">
        <v>3133</v>
      </c>
      <c r="D104" s="271">
        <v>67.61999999999999</v>
      </c>
      <c r="E104" s="309">
        <f t="shared" si="2"/>
        <v>67.61999999999999</v>
      </c>
    </row>
    <row r="105" spans="1:5" ht="27.6" customHeight="1" outlineLevel="1" x14ac:dyDescent="0.25">
      <c r="A105" s="136" t="s">
        <v>3134</v>
      </c>
      <c r="B105" s="38" t="s">
        <v>3135</v>
      </c>
      <c r="C105" s="143" t="s">
        <v>3136</v>
      </c>
      <c r="D105" s="271">
        <v>81.419999999999987</v>
      </c>
      <c r="E105" s="309">
        <f t="shared" si="2"/>
        <v>81.419999999999987</v>
      </c>
    </row>
    <row r="106" spans="1:5" ht="24.6" customHeight="1" outlineLevel="1" x14ac:dyDescent="0.25">
      <c r="A106" s="136" t="s">
        <v>3742</v>
      </c>
      <c r="B106" s="38" t="s">
        <v>3743</v>
      </c>
      <c r="C106" s="143" t="s">
        <v>3744</v>
      </c>
      <c r="D106" s="271">
        <v>260.81999999999994</v>
      </c>
      <c r="E106" s="309">
        <f t="shared" si="2"/>
        <v>260.81999999999994</v>
      </c>
    </row>
    <row r="107" spans="1:5" ht="24.6" customHeight="1" outlineLevel="1" x14ac:dyDescent="0.25">
      <c r="A107" s="136" t="s">
        <v>1154</v>
      </c>
      <c r="B107" s="38" t="s">
        <v>1153</v>
      </c>
      <c r="C107" s="143" t="s">
        <v>3745</v>
      </c>
      <c r="D107" s="271">
        <v>149.04</v>
      </c>
      <c r="E107" s="309">
        <f t="shared" si="2"/>
        <v>149.04</v>
      </c>
    </row>
    <row r="108" spans="1:5" ht="27.6" customHeight="1" outlineLevel="1" x14ac:dyDescent="0.25">
      <c r="A108" s="136" t="s">
        <v>571</v>
      </c>
      <c r="B108" s="38" t="s">
        <v>1114</v>
      </c>
      <c r="C108" s="143" t="s">
        <v>3746</v>
      </c>
      <c r="D108" s="271">
        <v>103.49999999999999</v>
      </c>
      <c r="E108" s="309">
        <f t="shared" si="2"/>
        <v>103.49999999999999</v>
      </c>
    </row>
    <row r="109" spans="1:5" ht="27.6" customHeight="1" outlineLevel="1" x14ac:dyDescent="0.25">
      <c r="A109" s="136" t="s">
        <v>2166</v>
      </c>
      <c r="B109" s="38" t="s">
        <v>2165</v>
      </c>
      <c r="C109" s="143" t="s">
        <v>3747</v>
      </c>
      <c r="D109" s="271">
        <v>205.61999999999998</v>
      </c>
      <c r="E109" s="309">
        <f t="shared" si="2"/>
        <v>205.61999999999998</v>
      </c>
    </row>
    <row r="110" spans="1:5" outlineLevel="1" x14ac:dyDescent="0.25">
      <c r="A110" s="136" t="s">
        <v>3748</v>
      </c>
      <c r="B110" s="38" t="s">
        <v>3749</v>
      </c>
      <c r="C110" s="143" t="s">
        <v>3750</v>
      </c>
      <c r="D110" s="271">
        <v>12.419999999999998</v>
      </c>
      <c r="E110" s="309">
        <f t="shared" si="2"/>
        <v>12.419999999999998</v>
      </c>
    </row>
    <row r="111" spans="1:5" ht="27.6" customHeight="1" outlineLevel="1" x14ac:dyDescent="0.25">
      <c r="A111" s="136" t="s">
        <v>3751</v>
      </c>
      <c r="B111" s="38" t="s">
        <v>3752</v>
      </c>
      <c r="C111" s="143" t="s">
        <v>3753</v>
      </c>
      <c r="D111" s="271">
        <v>302.21999999999997</v>
      </c>
      <c r="E111" s="309">
        <f t="shared" si="2"/>
        <v>302.21999999999997</v>
      </c>
    </row>
    <row r="112" spans="1:5" outlineLevel="1" x14ac:dyDescent="0.25">
      <c r="A112" s="136" t="s">
        <v>3754</v>
      </c>
      <c r="B112" s="38" t="s">
        <v>3755</v>
      </c>
      <c r="C112" s="143" t="s">
        <v>3756</v>
      </c>
      <c r="D112" s="271">
        <v>150.41999999999996</v>
      </c>
      <c r="E112" s="309">
        <f t="shared" si="2"/>
        <v>150.41999999999996</v>
      </c>
    </row>
    <row r="113" spans="1:5" ht="27.6" customHeight="1" outlineLevel="1" x14ac:dyDescent="0.25">
      <c r="A113" s="136" t="s">
        <v>133</v>
      </c>
      <c r="B113" s="38" t="s">
        <v>1161</v>
      </c>
      <c r="C113" s="143" t="s">
        <v>2897</v>
      </c>
      <c r="D113" s="271">
        <v>69</v>
      </c>
      <c r="E113" s="309">
        <f t="shared" si="2"/>
        <v>69</v>
      </c>
    </row>
    <row r="114" spans="1:5" ht="14.4" customHeight="1" outlineLevel="1" x14ac:dyDescent="0.25">
      <c r="A114" s="136" t="s">
        <v>3757</v>
      </c>
      <c r="B114" s="38" t="s">
        <v>3758</v>
      </c>
      <c r="C114" s="143" t="s">
        <v>3759</v>
      </c>
      <c r="D114" s="271">
        <v>45.54</v>
      </c>
      <c r="E114" s="309">
        <f t="shared" si="2"/>
        <v>45.54</v>
      </c>
    </row>
    <row r="115" spans="1:5" ht="24.6" customHeight="1" outlineLevel="1" x14ac:dyDescent="0.25">
      <c r="A115" s="136" t="s">
        <v>3760</v>
      </c>
      <c r="B115" s="38" t="s">
        <v>3761</v>
      </c>
      <c r="C115" s="143" t="s">
        <v>3762</v>
      </c>
      <c r="D115" s="271">
        <v>81.419999999999987</v>
      </c>
      <c r="E115" s="309">
        <f t="shared" si="2"/>
        <v>81.419999999999987</v>
      </c>
    </row>
    <row r="116" spans="1:5" ht="39.6" outlineLevel="1" x14ac:dyDescent="0.25">
      <c r="A116" s="136" t="s">
        <v>3763</v>
      </c>
      <c r="B116" s="38" t="s">
        <v>3764</v>
      </c>
      <c r="C116" s="143" t="s">
        <v>3765</v>
      </c>
      <c r="D116" s="271">
        <v>311.87999999999994</v>
      </c>
      <c r="E116" s="309">
        <f t="shared" si="2"/>
        <v>311.87999999999994</v>
      </c>
    </row>
    <row r="117" spans="1:5" ht="24.6" customHeight="1" outlineLevel="1" x14ac:dyDescent="0.25">
      <c r="A117" s="136" t="s">
        <v>3766</v>
      </c>
      <c r="B117" s="24" t="s">
        <v>3767</v>
      </c>
      <c r="C117" s="174" t="s">
        <v>3768</v>
      </c>
      <c r="D117" s="271">
        <v>172.5</v>
      </c>
      <c r="E117" s="309">
        <f t="shared" si="2"/>
        <v>172.5</v>
      </c>
    </row>
    <row r="118" spans="1:5" ht="12.6" customHeight="1" outlineLevel="1" x14ac:dyDescent="0.25">
      <c r="A118" s="136" t="s">
        <v>3769</v>
      </c>
      <c r="B118" s="24" t="s">
        <v>3770</v>
      </c>
      <c r="C118" s="174" t="s">
        <v>3771</v>
      </c>
      <c r="D118" s="271">
        <v>302.21999999999997</v>
      </c>
      <c r="E118" s="309">
        <f t="shared" si="2"/>
        <v>302.21999999999997</v>
      </c>
    </row>
    <row r="119" spans="1:5" ht="27" customHeight="1" outlineLevel="1" x14ac:dyDescent="0.25">
      <c r="A119" s="136" t="s">
        <v>3772</v>
      </c>
      <c r="B119" s="24" t="s">
        <v>3773</v>
      </c>
      <c r="C119" s="174" t="s">
        <v>3774</v>
      </c>
      <c r="D119" s="271">
        <v>53.819999999999993</v>
      </c>
      <c r="E119" s="309">
        <f t="shared" si="2"/>
        <v>53.819999999999993</v>
      </c>
    </row>
    <row r="120" spans="1:5" ht="27" customHeight="1" outlineLevel="1" x14ac:dyDescent="0.25">
      <c r="A120" s="136" t="s">
        <v>3775</v>
      </c>
      <c r="B120" s="24" t="s">
        <v>3776</v>
      </c>
      <c r="C120" s="174" t="s">
        <v>3777</v>
      </c>
      <c r="D120" s="271">
        <v>53.819999999999993</v>
      </c>
      <c r="E120" s="309">
        <f t="shared" si="2"/>
        <v>53.819999999999993</v>
      </c>
    </row>
    <row r="121" spans="1:5" ht="27" customHeight="1" outlineLevel="1" x14ac:dyDescent="0.25">
      <c r="A121" s="136" t="s">
        <v>3778</v>
      </c>
      <c r="B121" s="24" t="s">
        <v>3779</v>
      </c>
      <c r="C121" s="174" t="s">
        <v>3780</v>
      </c>
      <c r="D121" s="271">
        <v>109.01999999999998</v>
      </c>
      <c r="E121" s="309">
        <f t="shared" si="2"/>
        <v>109.01999999999998</v>
      </c>
    </row>
    <row r="122" spans="1:5" ht="27" customHeight="1" outlineLevel="1" x14ac:dyDescent="0.25">
      <c r="A122" s="130" t="s">
        <v>3781</v>
      </c>
      <c r="B122" s="27" t="s">
        <v>3782</v>
      </c>
      <c r="C122" s="174" t="s">
        <v>3783</v>
      </c>
      <c r="D122" s="271">
        <v>53.819999999999993</v>
      </c>
      <c r="E122" s="309">
        <f t="shared" si="2"/>
        <v>53.819999999999993</v>
      </c>
    </row>
    <row r="123" spans="1:5" ht="27" customHeight="1" outlineLevel="1" x14ac:dyDescent="0.25">
      <c r="A123" s="130" t="s">
        <v>3784</v>
      </c>
      <c r="B123" s="27" t="s">
        <v>3785</v>
      </c>
      <c r="C123" s="174" t="s">
        <v>3786</v>
      </c>
      <c r="D123" s="271">
        <v>40.019999999999996</v>
      </c>
      <c r="E123" s="309">
        <f t="shared" si="2"/>
        <v>40.019999999999996</v>
      </c>
    </row>
    <row r="124" spans="1:5" ht="27" customHeight="1" outlineLevel="1" x14ac:dyDescent="0.25">
      <c r="A124" s="130" t="s">
        <v>3793</v>
      </c>
      <c r="B124" s="27" t="s">
        <v>3794</v>
      </c>
      <c r="C124" s="174" t="s">
        <v>3795</v>
      </c>
      <c r="D124" s="271">
        <v>67.61999999999999</v>
      </c>
      <c r="E124" s="309">
        <f t="shared" si="2"/>
        <v>67.61999999999999</v>
      </c>
    </row>
    <row r="125" spans="1:5" ht="27" customHeight="1" outlineLevel="1" x14ac:dyDescent="0.25">
      <c r="A125" s="133" t="s">
        <v>3796</v>
      </c>
      <c r="B125" s="32" t="s">
        <v>3797</v>
      </c>
      <c r="C125" s="174" t="s">
        <v>3798</v>
      </c>
      <c r="D125" s="271">
        <v>53.819999999999993</v>
      </c>
      <c r="E125" s="309">
        <f t="shared" si="2"/>
        <v>53.819999999999993</v>
      </c>
    </row>
    <row r="126" spans="1:5" ht="27" customHeight="1" outlineLevel="1" x14ac:dyDescent="0.25">
      <c r="A126" s="137" t="s">
        <v>3799</v>
      </c>
      <c r="B126" s="32" t="s">
        <v>3800</v>
      </c>
      <c r="C126" s="174" t="s">
        <v>3801</v>
      </c>
      <c r="D126" s="271">
        <v>53.819999999999993</v>
      </c>
      <c r="E126" s="309">
        <f t="shared" si="2"/>
        <v>53.819999999999993</v>
      </c>
    </row>
    <row r="127" spans="1:5" ht="27" customHeight="1" outlineLevel="1" x14ac:dyDescent="0.25">
      <c r="A127" s="128" t="s">
        <v>3802</v>
      </c>
      <c r="B127" s="29" t="s">
        <v>3803</v>
      </c>
      <c r="C127" s="174" t="s">
        <v>3804</v>
      </c>
      <c r="D127" s="271">
        <v>45.54</v>
      </c>
      <c r="E127" s="309">
        <f t="shared" si="2"/>
        <v>45.54</v>
      </c>
    </row>
    <row r="128" spans="1:5" ht="27" customHeight="1" outlineLevel="1" x14ac:dyDescent="0.25">
      <c r="A128" s="130" t="s">
        <v>3805</v>
      </c>
      <c r="B128" s="27" t="s">
        <v>3806</v>
      </c>
      <c r="C128" s="174" t="s">
        <v>3807</v>
      </c>
      <c r="D128" s="271">
        <v>45.54</v>
      </c>
      <c r="E128" s="309">
        <f t="shared" ref="E128:E159" si="3">D128*(1-$E$5)</f>
        <v>45.54</v>
      </c>
    </row>
    <row r="129" spans="1:5" ht="27" customHeight="1" outlineLevel="1" x14ac:dyDescent="0.25">
      <c r="A129" s="128" t="s">
        <v>3808</v>
      </c>
      <c r="B129" s="29" t="s">
        <v>3809</v>
      </c>
      <c r="C129" s="174" t="s">
        <v>3810</v>
      </c>
      <c r="D129" s="271">
        <v>56.579999999999991</v>
      </c>
      <c r="E129" s="309">
        <f t="shared" si="3"/>
        <v>56.579999999999991</v>
      </c>
    </row>
    <row r="130" spans="1:5" ht="14.55" customHeight="1" outlineLevel="1" x14ac:dyDescent="0.25">
      <c r="A130" s="128" t="s">
        <v>4809</v>
      </c>
      <c r="B130" s="29" t="s">
        <v>4810</v>
      </c>
      <c r="C130" s="174" t="s">
        <v>4811</v>
      </c>
      <c r="D130" s="271">
        <v>81.419999999999987</v>
      </c>
      <c r="E130" s="309">
        <f t="shared" si="3"/>
        <v>81.419999999999987</v>
      </c>
    </row>
    <row r="131" spans="1:5" ht="24.6" customHeight="1" outlineLevel="1" x14ac:dyDescent="0.25">
      <c r="A131" s="136" t="s">
        <v>3811</v>
      </c>
      <c r="B131" s="21" t="s">
        <v>3812</v>
      </c>
      <c r="C131" s="143" t="s">
        <v>3813</v>
      </c>
      <c r="D131" s="271">
        <v>45.54</v>
      </c>
      <c r="E131" s="309">
        <f t="shared" si="3"/>
        <v>45.54</v>
      </c>
    </row>
    <row r="132" spans="1:5" ht="27" customHeight="1" outlineLevel="1" x14ac:dyDescent="0.25">
      <c r="A132" s="136" t="s">
        <v>1918</v>
      </c>
      <c r="B132" s="21" t="s">
        <v>1917</v>
      </c>
      <c r="C132" s="143" t="s">
        <v>3814</v>
      </c>
      <c r="D132" s="271">
        <v>45.54</v>
      </c>
      <c r="E132" s="309">
        <f t="shared" si="3"/>
        <v>45.54</v>
      </c>
    </row>
    <row r="133" spans="1:5" ht="27" customHeight="1" outlineLevel="1" x14ac:dyDescent="0.25">
      <c r="A133" s="136" t="s">
        <v>3816</v>
      </c>
      <c r="B133" s="21" t="s">
        <v>2619</v>
      </c>
      <c r="C133" s="143" t="s">
        <v>3817</v>
      </c>
      <c r="D133" s="271">
        <v>56.579999999999991</v>
      </c>
      <c r="E133" s="309">
        <f t="shared" si="3"/>
        <v>56.579999999999991</v>
      </c>
    </row>
    <row r="134" spans="1:5" ht="24.6" customHeight="1" outlineLevel="1" x14ac:dyDescent="0.25">
      <c r="A134" s="136" t="s">
        <v>3818</v>
      </c>
      <c r="B134" s="21" t="s">
        <v>3819</v>
      </c>
      <c r="C134" s="143" t="s">
        <v>3820</v>
      </c>
      <c r="D134" s="271">
        <v>80.039999999999992</v>
      </c>
      <c r="E134" s="309">
        <f t="shared" si="3"/>
        <v>80.039999999999992</v>
      </c>
    </row>
    <row r="135" spans="1:5" ht="27.6" customHeight="1" outlineLevel="1" x14ac:dyDescent="0.25">
      <c r="A135" s="136" t="s">
        <v>3821</v>
      </c>
      <c r="B135" s="24" t="s">
        <v>3822</v>
      </c>
      <c r="C135" s="101" t="s">
        <v>3823</v>
      </c>
      <c r="D135" s="271">
        <v>164.21999999999997</v>
      </c>
      <c r="E135" s="309">
        <f t="shared" si="3"/>
        <v>164.21999999999997</v>
      </c>
    </row>
    <row r="136" spans="1:5" ht="27.6" customHeight="1" outlineLevel="1" x14ac:dyDescent="0.25">
      <c r="A136" s="136" t="s">
        <v>3124</v>
      </c>
      <c r="B136" s="24" t="s">
        <v>3122</v>
      </c>
      <c r="C136" s="143" t="s">
        <v>3123</v>
      </c>
      <c r="D136" s="271">
        <v>136.61999999999998</v>
      </c>
      <c r="E136" s="309">
        <f t="shared" si="3"/>
        <v>136.61999999999998</v>
      </c>
    </row>
    <row r="137" spans="1:5" ht="27.6" customHeight="1" outlineLevel="1" x14ac:dyDescent="0.25">
      <c r="A137" s="136" t="s">
        <v>3824</v>
      </c>
      <c r="B137" s="24" t="s">
        <v>3825</v>
      </c>
      <c r="C137" s="143" t="s">
        <v>3826</v>
      </c>
      <c r="D137" s="271">
        <v>95.219999999999985</v>
      </c>
      <c r="E137" s="309">
        <f t="shared" si="3"/>
        <v>95.219999999999985</v>
      </c>
    </row>
    <row r="138" spans="1:5" ht="27.6" customHeight="1" outlineLevel="1" x14ac:dyDescent="0.25">
      <c r="A138" s="136" t="s">
        <v>2133</v>
      </c>
      <c r="B138" s="38" t="s">
        <v>2132</v>
      </c>
      <c r="C138" s="101" t="s">
        <v>3827</v>
      </c>
      <c r="D138" s="271">
        <v>302.21999999999997</v>
      </c>
      <c r="E138" s="309">
        <f t="shared" si="3"/>
        <v>302.21999999999997</v>
      </c>
    </row>
    <row r="139" spans="1:5" ht="27.6" customHeight="1" outlineLevel="1" x14ac:dyDescent="0.25">
      <c r="A139" s="136" t="s">
        <v>3828</v>
      </c>
      <c r="B139" s="38" t="s">
        <v>3829</v>
      </c>
      <c r="C139" s="101" t="s">
        <v>3830</v>
      </c>
      <c r="D139" s="271">
        <v>178.01999999999995</v>
      </c>
      <c r="E139" s="309">
        <f t="shared" si="3"/>
        <v>178.01999999999995</v>
      </c>
    </row>
    <row r="140" spans="1:5" ht="26.4" outlineLevel="1" x14ac:dyDescent="0.25">
      <c r="A140" s="136" t="s">
        <v>3831</v>
      </c>
      <c r="B140" s="27" t="s">
        <v>3832</v>
      </c>
      <c r="C140" s="174" t="s">
        <v>3833</v>
      </c>
      <c r="D140" s="271">
        <v>103.49999999999999</v>
      </c>
      <c r="E140" s="309">
        <f t="shared" si="3"/>
        <v>103.49999999999999</v>
      </c>
    </row>
    <row r="141" spans="1:5" ht="27.6" customHeight="1" outlineLevel="1" x14ac:dyDescent="0.25">
      <c r="A141" s="136" t="s">
        <v>3834</v>
      </c>
      <c r="B141" s="27" t="s">
        <v>3835</v>
      </c>
      <c r="C141" s="174" t="s">
        <v>3836</v>
      </c>
      <c r="D141" s="271">
        <v>150.41999999999996</v>
      </c>
      <c r="E141" s="309">
        <f t="shared" si="3"/>
        <v>150.41999999999996</v>
      </c>
    </row>
    <row r="142" spans="1:5" ht="27" customHeight="1" outlineLevel="1" x14ac:dyDescent="0.25">
      <c r="A142" s="136" t="s">
        <v>3838</v>
      </c>
      <c r="B142" s="27" t="s">
        <v>3839</v>
      </c>
      <c r="C142" s="174" t="s">
        <v>3840</v>
      </c>
      <c r="D142" s="271">
        <v>164.21999999999997</v>
      </c>
      <c r="E142" s="309">
        <f t="shared" si="3"/>
        <v>164.21999999999997</v>
      </c>
    </row>
    <row r="143" spans="1:5" ht="27" customHeight="1" outlineLevel="1" x14ac:dyDescent="0.25">
      <c r="A143" s="136" t="s">
        <v>1608</v>
      </c>
      <c r="B143" s="27" t="s">
        <v>1607</v>
      </c>
      <c r="C143" s="174" t="s">
        <v>3841</v>
      </c>
      <c r="D143" s="271">
        <v>95.219999999999985</v>
      </c>
      <c r="E143" s="309">
        <f t="shared" si="3"/>
        <v>95.219999999999985</v>
      </c>
    </row>
    <row r="144" spans="1:5" ht="27" customHeight="1" outlineLevel="1" x14ac:dyDescent="0.25">
      <c r="A144" s="136" t="s">
        <v>3195</v>
      </c>
      <c r="B144" s="27" t="s">
        <v>3194</v>
      </c>
      <c r="C144" s="174" t="s">
        <v>3196</v>
      </c>
      <c r="D144" s="271">
        <v>81.419999999999987</v>
      </c>
      <c r="E144" s="309">
        <f t="shared" si="3"/>
        <v>81.419999999999987</v>
      </c>
    </row>
    <row r="145" spans="1:5" ht="27" customHeight="1" outlineLevel="1" x14ac:dyDescent="0.25">
      <c r="A145" s="136" t="s">
        <v>3845</v>
      </c>
      <c r="B145" s="38" t="s">
        <v>3846</v>
      </c>
      <c r="C145" s="143" t="s">
        <v>3847</v>
      </c>
      <c r="D145" s="271">
        <v>219.41999999999996</v>
      </c>
      <c r="E145" s="309">
        <f t="shared" si="3"/>
        <v>219.41999999999996</v>
      </c>
    </row>
    <row r="146" spans="1:5" ht="27" customHeight="1" outlineLevel="1" x14ac:dyDescent="0.25">
      <c r="A146" s="136" t="s">
        <v>2731</v>
      </c>
      <c r="B146" s="38" t="s">
        <v>2730</v>
      </c>
      <c r="C146" s="143" t="s">
        <v>2732</v>
      </c>
      <c r="D146" s="271">
        <v>178.01999999999995</v>
      </c>
      <c r="E146" s="309">
        <f t="shared" si="3"/>
        <v>178.01999999999995</v>
      </c>
    </row>
    <row r="147" spans="1:5" ht="27" customHeight="1" outlineLevel="1" x14ac:dyDescent="0.25">
      <c r="A147" s="136" t="s">
        <v>2599</v>
      </c>
      <c r="B147" s="38" t="s">
        <v>2598</v>
      </c>
      <c r="C147" s="143" t="s">
        <v>3848</v>
      </c>
      <c r="D147" s="271">
        <v>69</v>
      </c>
      <c r="E147" s="309">
        <f t="shared" si="3"/>
        <v>69</v>
      </c>
    </row>
    <row r="148" spans="1:5" ht="27" customHeight="1" outlineLevel="1" x14ac:dyDescent="0.25">
      <c r="A148" s="136" t="s">
        <v>3849</v>
      </c>
      <c r="B148" s="38" t="s">
        <v>3850</v>
      </c>
      <c r="C148" s="143" t="s">
        <v>3851</v>
      </c>
      <c r="D148" s="271">
        <v>81.419999999999987</v>
      </c>
      <c r="E148" s="309">
        <f t="shared" si="3"/>
        <v>81.419999999999987</v>
      </c>
    </row>
    <row r="149" spans="1:5" outlineLevel="1" x14ac:dyDescent="0.25">
      <c r="A149" s="136" t="s">
        <v>3852</v>
      </c>
      <c r="B149" s="38" t="s">
        <v>3853</v>
      </c>
      <c r="C149" s="143" t="s">
        <v>3854</v>
      </c>
      <c r="D149" s="271">
        <v>564.41999999999996</v>
      </c>
      <c r="E149" s="309">
        <f t="shared" si="3"/>
        <v>564.41999999999996</v>
      </c>
    </row>
    <row r="150" spans="1:5" outlineLevel="1" x14ac:dyDescent="0.25">
      <c r="A150" s="136" t="s">
        <v>3855</v>
      </c>
      <c r="B150" s="38" t="s">
        <v>3856</v>
      </c>
      <c r="C150" s="143" t="s">
        <v>3857</v>
      </c>
      <c r="D150" s="271">
        <v>619.61999999999989</v>
      </c>
      <c r="E150" s="309">
        <f t="shared" si="3"/>
        <v>619.61999999999989</v>
      </c>
    </row>
    <row r="151" spans="1:5" ht="27" customHeight="1" outlineLevel="1" x14ac:dyDescent="0.25">
      <c r="A151" s="136" t="s">
        <v>3858</v>
      </c>
      <c r="B151" s="38" t="s">
        <v>3859</v>
      </c>
      <c r="C151" s="143" t="s">
        <v>3860</v>
      </c>
      <c r="D151" s="271">
        <v>150.41999999999996</v>
      </c>
      <c r="E151" s="309">
        <f t="shared" si="3"/>
        <v>150.41999999999996</v>
      </c>
    </row>
    <row r="152" spans="1:5" ht="27" customHeight="1" outlineLevel="1" x14ac:dyDescent="0.25">
      <c r="A152" s="136" t="s">
        <v>4432</v>
      </c>
      <c r="B152" s="38" t="s">
        <v>4433</v>
      </c>
      <c r="C152" s="143" t="s">
        <v>4434</v>
      </c>
      <c r="D152" s="271">
        <v>219.41999999999996</v>
      </c>
      <c r="E152" s="309">
        <f t="shared" si="3"/>
        <v>219.41999999999996</v>
      </c>
    </row>
    <row r="153" spans="1:5" ht="26.4" outlineLevel="1" x14ac:dyDescent="0.25">
      <c r="A153" s="136" t="s">
        <v>4435</v>
      </c>
      <c r="B153" s="38" t="s">
        <v>4436</v>
      </c>
      <c r="C153" s="143" t="s">
        <v>4437</v>
      </c>
      <c r="D153" s="271">
        <v>247.01999999999995</v>
      </c>
      <c r="E153" s="309">
        <f t="shared" si="3"/>
        <v>247.01999999999995</v>
      </c>
    </row>
    <row r="154" spans="1:5" ht="26.4" outlineLevel="1" x14ac:dyDescent="0.25">
      <c r="A154" s="136" t="s">
        <v>172</v>
      </c>
      <c r="B154" s="38" t="s">
        <v>1113</v>
      </c>
      <c r="C154" s="143" t="s">
        <v>3864</v>
      </c>
      <c r="D154" s="271">
        <v>114.53999999999998</v>
      </c>
      <c r="E154" s="309">
        <f t="shared" si="3"/>
        <v>114.53999999999998</v>
      </c>
    </row>
    <row r="155" spans="1:5" outlineLevel="1" x14ac:dyDescent="0.25">
      <c r="A155" s="136" t="s">
        <v>174</v>
      </c>
      <c r="B155" s="38" t="s">
        <v>1115</v>
      </c>
      <c r="C155" s="143" t="s">
        <v>3865</v>
      </c>
      <c r="D155" s="271">
        <v>161.46</v>
      </c>
      <c r="E155" s="309">
        <f t="shared" si="3"/>
        <v>161.46</v>
      </c>
    </row>
    <row r="156" spans="1:5" outlineLevel="1" x14ac:dyDescent="0.25">
      <c r="A156" s="136" t="s">
        <v>3866</v>
      </c>
      <c r="B156" s="38" t="s">
        <v>3867</v>
      </c>
      <c r="C156" s="143" t="s">
        <v>3868</v>
      </c>
      <c r="D156" s="271">
        <v>91.08</v>
      </c>
      <c r="E156" s="309">
        <f t="shared" si="3"/>
        <v>91.08</v>
      </c>
    </row>
    <row r="157" spans="1:5" ht="28.2" customHeight="1" outlineLevel="1" x14ac:dyDescent="0.25">
      <c r="A157" s="258">
        <v>21764</v>
      </c>
      <c r="B157" s="38" t="s">
        <v>3869</v>
      </c>
      <c r="C157" s="143" t="s">
        <v>3870</v>
      </c>
      <c r="D157" s="271">
        <v>52.44</v>
      </c>
      <c r="E157" s="309">
        <f t="shared" si="3"/>
        <v>52.44</v>
      </c>
    </row>
    <row r="158" spans="1:5" ht="27.6" customHeight="1" outlineLevel="1" x14ac:dyDescent="0.25">
      <c r="A158" s="136" t="s">
        <v>3871</v>
      </c>
      <c r="B158" s="38" t="s">
        <v>3872</v>
      </c>
      <c r="C158" s="143" t="s">
        <v>4951</v>
      </c>
      <c r="D158" s="271">
        <v>22.08</v>
      </c>
      <c r="E158" s="309">
        <f t="shared" si="3"/>
        <v>22.08</v>
      </c>
    </row>
    <row r="159" spans="1:5" outlineLevel="1" x14ac:dyDescent="0.25">
      <c r="A159" s="136" t="s">
        <v>3873</v>
      </c>
      <c r="B159" s="38" t="s">
        <v>3874</v>
      </c>
      <c r="C159" s="143" t="s">
        <v>3875</v>
      </c>
      <c r="D159" s="271">
        <v>22.08</v>
      </c>
      <c r="E159" s="309">
        <f t="shared" si="3"/>
        <v>22.08</v>
      </c>
    </row>
    <row r="160" spans="1:5" ht="39.6" outlineLevel="1" x14ac:dyDescent="0.25">
      <c r="A160" s="258" t="s">
        <v>971</v>
      </c>
      <c r="B160" s="38" t="s">
        <v>3876</v>
      </c>
      <c r="C160" s="143" t="s">
        <v>3877</v>
      </c>
      <c r="D160" s="271">
        <v>45.54</v>
      </c>
      <c r="E160" s="309">
        <f t="shared" ref="E160:E191" si="4">D160*(1-$E$5)</f>
        <v>45.54</v>
      </c>
    </row>
    <row r="161" spans="1:5" ht="24.6" customHeight="1" outlineLevel="1" x14ac:dyDescent="0.25">
      <c r="A161" s="136" t="s">
        <v>4812</v>
      </c>
      <c r="B161" s="38" t="s">
        <v>4813</v>
      </c>
      <c r="C161" s="143" t="s">
        <v>4814</v>
      </c>
      <c r="D161" s="271">
        <v>33.119999999999997</v>
      </c>
      <c r="E161" s="309">
        <f t="shared" si="4"/>
        <v>33.119999999999997</v>
      </c>
    </row>
    <row r="162" spans="1:5" ht="26.4" outlineLevel="1" x14ac:dyDescent="0.25">
      <c r="A162" s="136" t="s">
        <v>3878</v>
      </c>
      <c r="B162" s="38" t="s">
        <v>3879</v>
      </c>
      <c r="C162" s="143" t="s">
        <v>3880</v>
      </c>
      <c r="D162" s="271">
        <v>26.22</v>
      </c>
      <c r="E162" s="309">
        <f t="shared" si="4"/>
        <v>26.22</v>
      </c>
    </row>
    <row r="163" spans="1:5" ht="26.4" outlineLevel="1" x14ac:dyDescent="0.25">
      <c r="A163" s="136" t="s">
        <v>3881</v>
      </c>
      <c r="B163" s="38" t="s">
        <v>3882</v>
      </c>
      <c r="C163" s="143" t="s">
        <v>3883</v>
      </c>
      <c r="D163" s="271">
        <v>67.61999999999999</v>
      </c>
      <c r="E163" s="309">
        <f t="shared" si="4"/>
        <v>67.61999999999999</v>
      </c>
    </row>
    <row r="164" spans="1:5" ht="27.6" customHeight="1" outlineLevel="1" x14ac:dyDescent="0.25">
      <c r="A164" s="136" t="s">
        <v>3884</v>
      </c>
      <c r="B164" s="38" t="s">
        <v>3885</v>
      </c>
      <c r="C164" s="143" t="s">
        <v>3886</v>
      </c>
      <c r="D164" s="271">
        <v>122.82</v>
      </c>
      <c r="E164" s="309">
        <f t="shared" si="4"/>
        <v>122.82</v>
      </c>
    </row>
    <row r="165" spans="1:5" ht="24.6" customHeight="1" outlineLevel="1" x14ac:dyDescent="0.25">
      <c r="A165" s="136" t="s">
        <v>3887</v>
      </c>
      <c r="B165" s="38" t="s">
        <v>3888</v>
      </c>
      <c r="C165" s="143" t="s">
        <v>3889</v>
      </c>
      <c r="D165" s="271">
        <v>311.87999999999994</v>
      </c>
      <c r="E165" s="309">
        <f t="shared" si="4"/>
        <v>311.87999999999994</v>
      </c>
    </row>
    <row r="166" spans="1:5" ht="31.2" customHeight="1" outlineLevel="1" x14ac:dyDescent="0.25">
      <c r="A166" s="136" t="s">
        <v>3890</v>
      </c>
      <c r="B166" s="24" t="s">
        <v>3891</v>
      </c>
      <c r="C166" s="174" t="s">
        <v>3892</v>
      </c>
      <c r="D166" s="271">
        <v>45.54</v>
      </c>
      <c r="E166" s="309">
        <f t="shared" si="4"/>
        <v>45.54</v>
      </c>
    </row>
    <row r="167" spans="1:5" ht="24.6" customHeight="1" outlineLevel="1" x14ac:dyDescent="0.25">
      <c r="A167" s="136" t="s">
        <v>3893</v>
      </c>
      <c r="B167" s="24" t="s">
        <v>3894</v>
      </c>
      <c r="C167" s="174" t="s">
        <v>3895</v>
      </c>
      <c r="D167" s="271">
        <v>56.579999999999991</v>
      </c>
      <c r="E167" s="309">
        <f t="shared" si="4"/>
        <v>56.579999999999991</v>
      </c>
    </row>
    <row r="168" spans="1:5" ht="24.6" customHeight="1" outlineLevel="1" x14ac:dyDescent="0.25">
      <c r="A168" s="136" t="s">
        <v>3896</v>
      </c>
      <c r="B168" s="24" t="s">
        <v>3897</v>
      </c>
      <c r="C168" s="174" t="s">
        <v>3898</v>
      </c>
      <c r="D168" s="271">
        <v>33.119999999999997</v>
      </c>
      <c r="E168" s="309">
        <f t="shared" si="4"/>
        <v>33.119999999999997</v>
      </c>
    </row>
    <row r="169" spans="1:5" ht="28.2" customHeight="1" outlineLevel="1" x14ac:dyDescent="0.25">
      <c r="A169" s="136" t="s">
        <v>3899</v>
      </c>
      <c r="B169" s="24" t="s">
        <v>3900</v>
      </c>
      <c r="C169" s="174" t="s">
        <v>3901</v>
      </c>
      <c r="D169" s="271">
        <v>109.01999999999998</v>
      </c>
      <c r="E169" s="309">
        <f t="shared" si="4"/>
        <v>109.01999999999998</v>
      </c>
    </row>
    <row r="170" spans="1:5" ht="28.2" customHeight="1" outlineLevel="1" x14ac:dyDescent="0.25">
      <c r="A170" s="136" t="s">
        <v>3902</v>
      </c>
      <c r="B170" s="24" t="s">
        <v>3903</v>
      </c>
      <c r="C170" s="174" t="s">
        <v>3904</v>
      </c>
      <c r="D170" s="271">
        <v>150.41999999999996</v>
      </c>
      <c r="E170" s="309">
        <f t="shared" si="4"/>
        <v>150.41999999999996</v>
      </c>
    </row>
    <row r="171" spans="1:5" ht="28.2" customHeight="1" outlineLevel="1" x14ac:dyDescent="0.25">
      <c r="A171" s="130" t="s">
        <v>3905</v>
      </c>
      <c r="B171" s="27" t="s">
        <v>3906</v>
      </c>
      <c r="C171" s="174" t="s">
        <v>3907</v>
      </c>
      <c r="D171" s="271">
        <v>53.819999999999993</v>
      </c>
      <c r="E171" s="309">
        <f t="shared" si="4"/>
        <v>53.819999999999993</v>
      </c>
    </row>
    <row r="172" spans="1:5" ht="28.2" customHeight="1" outlineLevel="1" x14ac:dyDescent="0.25">
      <c r="A172" s="130" t="s">
        <v>3908</v>
      </c>
      <c r="B172" s="27" t="s">
        <v>3909</v>
      </c>
      <c r="C172" s="174" t="s">
        <v>3910</v>
      </c>
      <c r="D172" s="271">
        <v>103.49999999999999</v>
      </c>
      <c r="E172" s="309">
        <f t="shared" si="4"/>
        <v>103.49999999999999</v>
      </c>
    </row>
    <row r="173" spans="1:5" ht="28.2" customHeight="1" outlineLevel="1" x14ac:dyDescent="0.25">
      <c r="A173" s="130" t="s">
        <v>3914</v>
      </c>
      <c r="B173" s="27" t="s">
        <v>3915</v>
      </c>
      <c r="C173" s="174" t="s">
        <v>3916</v>
      </c>
      <c r="D173" s="271">
        <v>33.119999999999997</v>
      </c>
      <c r="E173" s="309">
        <f t="shared" si="4"/>
        <v>33.119999999999997</v>
      </c>
    </row>
    <row r="174" spans="1:5" ht="26.4" outlineLevel="1" x14ac:dyDescent="0.25">
      <c r="A174" s="133" t="s">
        <v>3917</v>
      </c>
      <c r="B174" s="32" t="s">
        <v>3918</v>
      </c>
      <c r="C174" s="174" t="s">
        <v>3919</v>
      </c>
      <c r="D174" s="271">
        <v>184.91999999999996</v>
      </c>
      <c r="E174" s="309">
        <f t="shared" si="4"/>
        <v>184.91999999999996</v>
      </c>
    </row>
    <row r="175" spans="1:5" ht="27" customHeight="1" outlineLevel="1" x14ac:dyDescent="0.25">
      <c r="A175" s="137" t="s">
        <v>3926</v>
      </c>
      <c r="B175" s="32" t="s">
        <v>3927</v>
      </c>
      <c r="C175" s="174" t="s">
        <v>3928</v>
      </c>
      <c r="D175" s="271">
        <v>81.419999999999987</v>
      </c>
      <c r="E175" s="309">
        <f t="shared" si="4"/>
        <v>81.419999999999987</v>
      </c>
    </row>
    <row r="176" spans="1:5" outlineLevel="1" x14ac:dyDescent="0.25">
      <c r="A176" s="128" t="s">
        <v>3929</v>
      </c>
      <c r="B176" s="29" t="s">
        <v>3930</v>
      </c>
      <c r="C176" s="174" t="s">
        <v>3931</v>
      </c>
      <c r="D176" s="271">
        <v>150.41999999999996</v>
      </c>
      <c r="E176" s="309">
        <f t="shared" si="4"/>
        <v>150.41999999999996</v>
      </c>
    </row>
    <row r="177" spans="1:5" ht="13.95" customHeight="1" outlineLevel="1" x14ac:dyDescent="0.25">
      <c r="A177" s="128" t="s">
        <v>3935</v>
      </c>
      <c r="B177" s="29" t="s">
        <v>3936</v>
      </c>
      <c r="C177" s="174" t="s">
        <v>3937</v>
      </c>
      <c r="D177" s="271">
        <v>33.119999999999997</v>
      </c>
      <c r="E177" s="309">
        <f t="shared" si="4"/>
        <v>33.119999999999997</v>
      </c>
    </row>
    <row r="178" spans="1:5" ht="27" customHeight="1" outlineLevel="1" x14ac:dyDescent="0.25">
      <c r="A178" s="130" t="s">
        <v>3941</v>
      </c>
      <c r="B178" s="27" t="s">
        <v>3942</v>
      </c>
      <c r="C178" s="174" t="s">
        <v>3943</v>
      </c>
      <c r="D178" s="271">
        <v>45.54</v>
      </c>
      <c r="E178" s="309">
        <f t="shared" si="4"/>
        <v>45.54</v>
      </c>
    </row>
    <row r="180" spans="1:5" ht="39.6" outlineLevel="1" x14ac:dyDescent="0.25">
      <c r="A180" s="136" t="s">
        <v>3947</v>
      </c>
      <c r="B180" s="21" t="s">
        <v>3948</v>
      </c>
      <c r="C180" s="143" t="s">
        <v>3949</v>
      </c>
      <c r="D180" s="271">
        <v>150.41999999999996</v>
      </c>
      <c r="E180" s="309">
        <f t="shared" ref="E180:E197" si="5">D180*(1-$E$5)</f>
        <v>150.41999999999996</v>
      </c>
    </row>
    <row r="181" spans="1:5" ht="24.6" customHeight="1" outlineLevel="1" x14ac:dyDescent="0.25">
      <c r="A181" s="136" t="s">
        <v>3950</v>
      </c>
      <c r="B181" s="21" t="s">
        <v>3951</v>
      </c>
      <c r="C181" s="143" t="s">
        <v>3952</v>
      </c>
      <c r="D181" s="271">
        <v>136.61999999999998</v>
      </c>
      <c r="E181" s="309">
        <f t="shared" si="5"/>
        <v>136.61999999999998</v>
      </c>
    </row>
    <row r="182" spans="1:5" ht="24.6" customHeight="1" outlineLevel="1" x14ac:dyDescent="0.25">
      <c r="A182" s="136" t="s">
        <v>3953</v>
      </c>
      <c r="B182" s="24" t="s">
        <v>3954</v>
      </c>
      <c r="C182" s="101" t="s">
        <v>3955</v>
      </c>
      <c r="D182" s="271">
        <v>53.819999999999993</v>
      </c>
      <c r="E182" s="309">
        <f t="shared" si="5"/>
        <v>53.819999999999993</v>
      </c>
    </row>
    <row r="183" spans="1:5" outlineLevel="1" x14ac:dyDescent="0.25">
      <c r="A183" s="136" t="s">
        <v>3956</v>
      </c>
      <c r="B183" s="24" t="s">
        <v>3957</v>
      </c>
      <c r="C183" s="143" t="s">
        <v>3958</v>
      </c>
      <c r="D183" s="271">
        <v>53.819999999999993</v>
      </c>
      <c r="E183" s="309">
        <f t="shared" si="5"/>
        <v>53.819999999999993</v>
      </c>
    </row>
    <row r="184" spans="1:5" ht="24.6" customHeight="1" outlineLevel="1" x14ac:dyDescent="0.25">
      <c r="A184" s="136" t="s">
        <v>3959</v>
      </c>
      <c r="B184" s="24" t="s">
        <v>3960</v>
      </c>
      <c r="C184" s="143" t="s">
        <v>3961</v>
      </c>
      <c r="D184" s="271">
        <v>67.61999999999999</v>
      </c>
      <c r="E184" s="309">
        <f t="shared" si="5"/>
        <v>67.61999999999999</v>
      </c>
    </row>
    <row r="185" spans="1:5" ht="24.6" customHeight="1" outlineLevel="1" x14ac:dyDescent="0.25">
      <c r="A185" s="136" t="s">
        <v>3962</v>
      </c>
      <c r="B185" s="38" t="s">
        <v>3963</v>
      </c>
      <c r="C185" s="101" t="s">
        <v>3964</v>
      </c>
      <c r="D185" s="271">
        <v>67.61999999999999</v>
      </c>
      <c r="E185" s="309">
        <f t="shared" si="5"/>
        <v>67.61999999999999</v>
      </c>
    </row>
    <row r="186" spans="1:5" ht="13.5" customHeight="1" outlineLevel="1" x14ac:dyDescent="0.25">
      <c r="A186" s="136" t="s">
        <v>3965</v>
      </c>
      <c r="B186" s="38" t="s">
        <v>3966</v>
      </c>
      <c r="C186" s="101" t="s">
        <v>3967</v>
      </c>
      <c r="D186" s="271">
        <v>67.61999999999999</v>
      </c>
      <c r="E186" s="309">
        <f t="shared" si="5"/>
        <v>67.61999999999999</v>
      </c>
    </row>
    <row r="187" spans="1:5" ht="26.4" outlineLevel="1" x14ac:dyDescent="0.25">
      <c r="A187" s="136" t="s">
        <v>3968</v>
      </c>
      <c r="B187" s="27" t="s">
        <v>3969</v>
      </c>
      <c r="C187" s="174" t="s">
        <v>3970</v>
      </c>
      <c r="D187" s="271">
        <v>81.419999999999987</v>
      </c>
      <c r="E187" s="309">
        <f t="shared" si="5"/>
        <v>81.419999999999987</v>
      </c>
    </row>
    <row r="188" spans="1:5" ht="24.6" customHeight="1" outlineLevel="1" x14ac:dyDescent="0.25">
      <c r="A188" s="136" t="s">
        <v>3971</v>
      </c>
      <c r="B188" s="27" t="s">
        <v>3972</v>
      </c>
      <c r="C188" s="174" t="s">
        <v>3973</v>
      </c>
      <c r="D188" s="271">
        <v>178.01999999999995</v>
      </c>
      <c r="E188" s="309">
        <f t="shared" si="5"/>
        <v>178.01999999999995</v>
      </c>
    </row>
    <row r="189" spans="1:5" ht="24.6" customHeight="1" outlineLevel="1" x14ac:dyDescent="0.25">
      <c r="A189" s="136" t="s">
        <v>3974</v>
      </c>
      <c r="B189" s="27" t="s">
        <v>3975</v>
      </c>
      <c r="C189" s="174" t="s">
        <v>3976</v>
      </c>
      <c r="D189" s="271">
        <v>95.219999999999985</v>
      </c>
      <c r="E189" s="309">
        <f t="shared" si="5"/>
        <v>95.219999999999985</v>
      </c>
    </row>
    <row r="190" spans="1:5" ht="17.399999999999999" customHeight="1" outlineLevel="1" x14ac:dyDescent="0.25">
      <c r="A190" s="136" t="s">
        <v>3977</v>
      </c>
      <c r="B190" s="27" t="s">
        <v>3978</v>
      </c>
      <c r="C190" s="174" t="s">
        <v>3979</v>
      </c>
      <c r="D190" s="271">
        <v>205.61999999999998</v>
      </c>
      <c r="E190" s="309">
        <f t="shared" si="5"/>
        <v>205.61999999999998</v>
      </c>
    </row>
    <row r="191" spans="1:5" ht="27.6" customHeight="1" outlineLevel="1" x14ac:dyDescent="0.25">
      <c r="A191" s="136" t="s">
        <v>4815</v>
      </c>
      <c r="B191" s="27" t="s">
        <v>4816</v>
      </c>
      <c r="C191" s="174" t="s">
        <v>4817</v>
      </c>
      <c r="D191" s="271">
        <v>205.61999999999998</v>
      </c>
      <c r="E191" s="309">
        <f t="shared" si="5"/>
        <v>205.61999999999998</v>
      </c>
    </row>
    <row r="192" spans="1:5" ht="12.45" customHeight="1" outlineLevel="1" x14ac:dyDescent="0.25">
      <c r="A192" s="136" t="s">
        <v>4818</v>
      </c>
      <c r="B192" s="27" t="s">
        <v>4819</v>
      </c>
      <c r="C192" s="174" t="s">
        <v>4820</v>
      </c>
      <c r="D192" s="271">
        <v>67.61999999999999</v>
      </c>
      <c r="E192" s="309">
        <f t="shared" si="5"/>
        <v>67.61999999999999</v>
      </c>
    </row>
    <row r="193" spans="1:5" ht="27.6" customHeight="1" outlineLevel="1" x14ac:dyDescent="0.25">
      <c r="A193" s="136" t="s">
        <v>3980</v>
      </c>
      <c r="B193" s="38" t="s">
        <v>3981</v>
      </c>
      <c r="C193" s="143" t="s">
        <v>3982</v>
      </c>
      <c r="D193" s="271">
        <v>53.819999999999993</v>
      </c>
      <c r="E193" s="309">
        <f t="shared" si="5"/>
        <v>53.819999999999993</v>
      </c>
    </row>
    <row r="194" spans="1:5" ht="27.6" customHeight="1" outlineLevel="1" x14ac:dyDescent="0.25">
      <c r="A194" s="136" t="s">
        <v>3983</v>
      </c>
      <c r="B194" s="38" t="s">
        <v>3984</v>
      </c>
      <c r="C194" s="143" t="s">
        <v>3985</v>
      </c>
      <c r="D194" s="271">
        <v>81.419999999999987</v>
      </c>
      <c r="E194" s="309">
        <f t="shared" si="5"/>
        <v>81.419999999999987</v>
      </c>
    </row>
    <row r="195" spans="1:5" ht="27.6" customHeight="1" outlineLevel="1" x14ac:dyDescent="0.25">
      <c r="A195" s="136" t="s">
        <v>3986</v>
      </c>
      <c r="B195" s="38" t="s">
        <v>3987</v>
      </c>
      <c r="C195" s="143" t="s">
        <v>3988</v>
      </c>
      <c r="D195" s="271">
        <v>109.01999999999998</v>
      </c>
      <c r="E195" s="309">
        <f t="shared" si="5"/>
        <v>109.01999999999998</v>
      </c>
    </row>
    <row r="196" spans="1:5" ht="27.6" customHeight="1" outlineLevel="1" x14ac:dyDescent="0.25">
      <c r="A196" s="136" t="s">
        <v>3989</v>
      </c>
      <c r="B196" s="38" t="s">
        <v>3990</v>
      </c>
      <c r="C196" s="143" t="s">
        <v>3991</v>
      </c>
      <c r="D196" s="271">
        <v>122.82</v>
      </c>
      <c r="E196" s="309">
        <f t="shared" si="5"/>
        <v>122.82</v>
      </c>
    </row>
    <row r="197" spans="1:5" ht="27.6" customHeight="1" outlineLevel="1" x14ac:dyDescent="0.25">
      <c r="A197" s="136" t="s">
        <v>3992</v>
      </c>
      <c r="B197" s="38" t="s">
        <v>3993</v>
      </c>
      <c r="C197" s="143" t="s">
        <v>3994</v>
      </c>
      <c r="D197" s="271">
        <v>205.61999999999998</v>
      </c>
      <c r="E197" s="309">
        <f t="shared" si="5"/>
        <v>205.61999999999998</v>
      </c>
    </row>
    <row r="199" spans="1:5" ht="27.6" customHeight="1" outlineLevel="1" x14ac:dyDescent="0.25">
      <c r="A199" s="136" t="s">
        <v>3998</v>
      </c>
      <c r="B199" s="38" t="s">
        <v>3999</v>
      </c>
      <c r="C199" s="143" t="s">
        <v>3997</v>
      </c>
      <c r="D199" s="271">
        <v>81.419999999999987</v>
      </c>
      <c r="E199" s="309">
        <f t="shared" ref="E199:E243" si="6">D199*(1-$E$5)</f>
        <v>81.419999999999987</v>
      </c>
    </row>
    <row r="200" spans="1:5" ht="27.6" customHeight="1" outlineLevel="1" x14ac:dyDescent="0.25">
      <c r="A200" s="136" t="s">
        <v>4000</v>
      </c>
      <c r="B200" s="38" t="s">
        <v>4001</v>
      </c>
      <c r="C200" s="143" t="s">
        <v>4002</v>
      </c>
      <c r="D200" s="271">
        <v>53.819999999999993</v>
      </c>
      <c r="E200" s="309">
        <f t="shared" si="6"/>
        <v>53.819999999999993</v>
      </c>
    </row>
    <row r="201" spans="1:5" ht="27.6" customHeight="1" outlineLevel="1" x14ac:dyDescent="0.25">
      <c r="A201" s="136" t="s">
        <v>4003</v>
      </c>
      <c r="B201" s="38" t="s">
        <v>4004</v>
      </c>
      <c r="C201" s="143" t="s">
        <v>4005</v>
      </c>
      <c r="D201" s="271">
        <v>81.419999999999987</v>
      </c>
      <c r="E201" s="309">
        <f t="shared" si="6"/>
        <v>81.419999999999987</v>
      </c>
    </row>
    <row r="202" spans="1:5" ht="27.6" customHeight="1" outlineLevel="1" x14ac:dyDescent="0.25">
      <c r="A202" s="136" t="s">
        <v>4006</v>
      </c>
      <c r="B202" s="38" t="s">
        <v>4007</v>
      </c>
      <c r="C202" s="143" t="s">
        <v>4008</v>
      </c>
      <c r="D202" s="271">
        <v>53.819999999999993</v>
      </c>
      <c r="E202" s="309">
        <f t="shared" si="6"/>
        <v>53.819999999999993</v>
      </c>
    </row>
    <row r="203" spans="1:5" ht="27.6" customHeight="1" outlineLevel="1" x14ac:dyDescent="0.25">
      <c r="A203" s="136" t="s">
        <v>4009</v>
      </c>
      <c r="B203" s="38" t="s">
        <v>4010</v>
      </c>
      <c r="C203" s="143" t="s">
        <v>4011</v>
      </c>
      <c r="D203" s="271">
        <v>302.21999999999997</v>
      </c>
      <c r="E203" s="309">
        <f t="shared" si="6"/>
        <v>302.21999999999997</v>
      </c>
    </row>
    <row r="204" spans="1:5" ht="27.6" customHeight="1" outlineLevel="1" x14ac:dyDescent="0.25">
      <c r="A204" s="136" t="s">
        <v>4012</v>
      </c>
      <c r="B204" s="38" t="s">
        <v>4013</v>
      </c>
      <c r="C204" s="143" t="s">
        <v>4014</v>
      </c>
      <c r="D204" s="271">
        <v>67.61999999999999</v>
      </c>
      <c r="E204" s="309">
        <f t="shared" si="6"/>
        <v>67.61999999999999</v>
      </c>
    </row>
    <row r="205" spans="1:5" ht="27.6" customHeight="1" outlineLevel="1" x14ac:dyDescent="0.25">
      <c r="A205" s="136" t="s">
        <v>4015</v>
      </c>
      <c r="B205" s="38" t="s">
        <v>4016</v>
      </c>
      <c r="C205" s="143" t="s">
        <v>4017</v>
      </c>
      <c r="D205" s="271">
        <v>150.41999999999996</v>
      </c>
      <c r="E205" s="309">
        <f t="shared" si="6"/>
        <v>150.41999999999996</v>
      </c>
    </row>
    <row r="206" spans="1:5" ht="27.6" customHeight="1" outlineLevel="1" x14ac:dyDescent="0.25">
      <c r="A206" s="136" t="s">
        <v>4018</v>
      </c>
      <c r="B206" s="38" t="s">
        <v>4019</v>
      </c>
      <c r="C206" s="143" t="s">
        <v>4020</v>
      </c>
      <c r="D206" s="271">
        <v>53.819999999999993</v>
      </c>
      <c r="E206" s="309">
        <f t="shared" si="6"/>
        <v>53.819999999999993</v>
      </c>
    </row>
    <row r="207" spans="1:5" ht="13.95" customHeight="1" outlineLevel="1" x14ac:dyDescent="0.25">
      <c r="A207" s="136" t="s">
        <v>4024</v>
      </c>
      <c r="B207" s="38" t="s">
        <v>4025</v>
      </c>
      <c r="C207" s="143" t="s">
        <v>4026</v>
      </c>
      <c r="D207" s="271">
        <v>136.61999999999998</v>
      </c>
      <c r="E207" s="309">
        <f t="shared" si="6"/>
        <v>136.61999999999998</v>
      </c>
    </row>
    <row r="208" spans="1:5" ht="13.95" customHeight="1" outlineLevel="1" x14ac:dyDescent="0.25">
      <c r="A208" s="136" t="s">
        <v>4027</v>
      </c>
      <c r="B208" s="38" t="s">
        <v>4028</v>
      </c>
      <c r="C208" s="143" t="s">
        <v>4029</v>
      </c>
      <c r="D208" s="271">
        <v>95.219999999999985</v>
      </c>
      <c r="E208" s="309">
        <f t="shared" si="6"/>
        <v>95.219999999999985</v>
      </c>
    </row>
    <row r="209" spans="1:5" ht="13.95" customHeight="1" outlineLevel="1" x14ac:dyDescent="0.25">
      <c r="A209" s="136" t="s">
        <v>4030</v>
      </c>
      <c r="B209" s="38" t="s">
        <v>4031</v>
      </c>
      <c r="C209" s="143" t="s">
        <v>4032</v>
      </c>
      <c r="D209" s="271">
        <v>205.61999999999998</v>
      </c>
      <c r="E209" s="309">
        <f t="shared" si="6"/>
        <v>205.61999999999998</v>
      </c>
    </row>
    <row r="210" spans="1:5" ht="27.6" customHeight="1" outlineLevel="1" x14ac:dyDescent="0.25">
      <c r="A210" s="136" t="s">
        <v>3046</v>
      </c>
      <c r="B210" s="38" t="s">
        <v>3047</v>
      </c>
      <c r="C210" s="143" t="s">
        <v>3048</v>
      </c>
      <c r="D210" s="271">
        <v>302.21999999999997</v>
      </c>
      <c r="E210" s="309">
        <f t="shared" si="6"/>
        <v>302.21999999999997</v>
      </c>
    </row>
    <row r="211" spans="1:5" ht="27.6" customHeight="1" outlineLevel="1" x14ac:dyDescent="0.25">
      <c r="A211" s="136" t="s">
        <v>4033</v>
      </c>
      <c r="B211" s="38" t="s">
        <v>4034</v>
      </c>
      <c r="C211" s="143" t="s">
        <v>4035</v>
      </c>
      <c r="D211" s="271">
        <v>150.41999999999996</v>
      </c>
      <c r="E211" s="309">
        <f t="shared" si="6"/>
        <v>150.41999999999996</v>
      </c>
    </row>
    <row r="212" spans="1:5" ht="27.6" customHeight="1" outlineLevel="1" x14ac:dyDescent="0.25">
      <c r="A212" s="136" t="s">
        <v>4036</v>
      </c>
      <c r="B212" s="38" t="s">
        <v>4037</v>
      </c>
      <c r="C212" s="143" t="s">
        <v>4038</v>
      </c>
      <c r="D212" s="271">
        <v>302.21999999999997</v>
      </c>
      <c r="E212" s="309">
        <f t="shared" si="6"/>
        <v>302.21999999999997</v>
      </c>
    </row>
    <row r="213" spans="1:5" ht="27.6" customHeight="1" outlineLevel="1" x14ac:dyDescent="0.25">
      <c r="A213" s="136" t="s">
        <v>4039</v>
      </c>
      <c r="B213" s="38" t="s">
        <v>4040</v>
      </c>
      <c r="C213" s="143" t="s">
        <v>4041</v>
      </c>
      <c r="D213" s="271">
        <v>26.22</v>
      </c>
      <c r="E213" s="309">
        <f t="shared" si="6"/>
        <v>26.22</v>
      </c>
    </row>
    <row r="214" spans="1:5" ht="27.6" customHeight="1" outlineLevel="1" x14ac:dyDescent="0.25">
      <c r="A214" s="136" t="s">
        <v>4042</v>
      </c>
      <c r="B214" s="38" t="s">
        <v>4043</v>
      </c>
      <c r="C214" s="143" t="s">
        <v>4044</v>
      </c>
      <c r="D214" s="271">
        <v>385.02</v>
      </c>
      <c r="E214" s="309">
        <f t="shared" si="6"/>
        <v>385.02</v>
      </c>
    </row>
    <row r="215" spans="1:5" ht="27.6" customHeight="1" outlineLevel="1" x14ac:dyDescent="0.25">
      <c r="A215" s="136" t="s">
        <v>4045</v>
      </c>
      <c r="B215" s="24" t="s">
        <v>4046</v>
      </c>
      <c r="C215" s="174" t="s">
        <v>4047</v>
      </c>
      <c r="D215" s="271">
        <v>178.01999999999995</v>
      </c>
      <c r="E215" s="309">
        <f t="shared" si="6"/>
        <v>178.01999999999995</v>
      </c>
    </row>
    <row r="216" spans="1:5" ht="27.6" customHeight="1" outlineLevel="1" x14ac:dyDescent="0.25">
      <c r="A216" s="136" t="s">
        <v>4048</v>
      </c>
      <c r="B216" s="24" t="s">
        <v>4049</v>
      </c>
      <c r="C216" s="174" t="s">
        <v>4050</v>
      </c>
      <c r="D216" s="271">
        <v>178.01999999999995</v>
      </c>
      <c r="E216" s="309">
        <f t="shared" si="6"/>
        <v>178.01999999999995</v>
      </c>
    </row>
    <row r="217" spans="1:5" ht="27.6" customHeight="1" outlineLevel="1" x14ac:dyDescent="0.25">
      <c r="A217" s="136" t="s">
        <v>4051</v>
      </c>
      <c r="B217" s="24" t="s">
        <v>4052</v>
      </c>
      <c r="C217" s="174" t="s">
        <v>4053</v>
      </c>
      <c r="D217" s="271">
        <v>53.819999999999993</v>
      </c>
      <c r="E217" s="309">
        <f t="shared" si="6"/>
        <v>53.819999999999993</v>
      </c>
    </row>
    <row r="218" spans="1:5" ht="27.6" customHeight="1" outlineLevel="1" x14ac:dyDescent="0.25">
      <c r="A218" s="136" t="s">
        <v>4054</v>
      </c>
      <c r="B218" s="38" t="s">
        <v>4055</v>
      </c>
      <c r="C218" s="143" t="s">
        <v>4056</v>
      </c>
      <c r="D218" s="271">
        <v>53.819999999999993</v>
      </c>
      <c r="E218" s="309">
        <f t="shared" si="6"/>
        <v>53.819999999999993</v>
      </c>
    </row>
    <row r="219" spans="1:5" ht="27.6" customHeight="1" outlineLevel="1" x14ac:dyDescent="0.25">
      <c r="A219" s="136" t="s">
        <v>4057</v>
      </c>
      <c r="B219" s="38" t="s">
        <v>4058</v>
      </c>
      <c r="C219" s="143" t="s">
        <v>4059</v>
      </c>
      <c r="D219" s="271">
        <v>81.419999999999987</v>
      </c>
      <c r="E219" s="309">
        <f t="shared" si="6"/>
        <v>81.419999999999987</v>
      </c>
    </row>
    <row r="220" spans="1:5" ht="27.6" customHeight="1" outlineLevel="1" x14ac:dyDescent="0.25">
      <c r="A220" s="136" t="s">
        <v>4438</v>
      </c>
      <c r="B220" s="38" t="s">
        <v>4439</v>
      </c>
      <c r="C220" s="143" t="s">
        <v>4440</v>
      </c>
      <c r="D220" s="271">
        <v>40.019999999999996</v>
      </c>
      <c r="E220" s="309">
        <f t="shared" si="6"/>
        <v>40.019999999999996</v>
      </c>
    </row>
    <row r="221" spans="1:5" ht="27.6" customHeight="1" outlineLevel="1" x14ac:dyDescent="0.25">
      <c r="A221" s="136" t="s">
        <v>4441</v>
      </c>
      <c r="B221" s="24" t="s">
        <v>4442</v>
      </c>
      <c r="C221" s="174" t="s">
        <v>4443</v>
      </c>
      <c r="D221" s="271">
        <v>26.22</v>
      </c>
      <c r="E221" s="309">
        <f t="shared" si="6"/>
        <v>26.22</v>
      </c>
    </row>
    <row r="222" spans="1:5" ht="27.6" customHeight="1" outlineLevel="1" x14ac:dyDescent="0.25">
      <c r="A222" s="136" t="s">
        <v>4444</v>
      </c>
      <c r="B222" s="38" t="s">
        <v>4445</v>
      </c>
      <c r="C222" s="143" t="s">
        <v>4446</v>
      </c>
      <c r="D222" s="271">
        <v>109.01999999999998</v>
      </c>
      <c r="E222" s="309">
        <f t="shared" si="6"/>
        <v>109.01999999999998</v>
      </c>
    </row>
    <row r="223" spans="1:5" ht="52.8" outlineLevel="1" x14ac:dyDescent="0.25">
      <c r="A223" s="136" t="s">
        <v>4821</v>
      </c>
      <c r="B223" s="38" t="s">
        <v>4822</v>
      </c>
      <c r="C223" s="143" t="s">
        <v>4823</v>
      </c>
      <c r="D223" s="271">
        <v>12.419999999999998</v>
      </c>
      <c r="E223" s="309">
        <f t="shared" si="6"/>
        <v>12.419999999999998</v>
      </c>
    </row>
    <row r="224" spans="1:5" ht="27.6" customHeight="1" outlineLevel="1" x14ac:dyDescent="0.25">
      <c r="A224" s="136" t="s">
        <v>4824</v>
      </c>
      <c r="B224" s="38" t="s">
        <v>4825</v>
      </c>
      <c r="C224" s="143" t="s">
        <v>4826</v>
      </c>
      <c r="D224" s="271">
        <v>44.16</v>
      </c>
      <c r="E224" s="309">
        <f t="shared" si="6"/>
        <v>44.16</v>
      </c>
    </row>
    <row r="225" spans="1:5" ht="27.6" customHeight="1" outlineLevel="1" x14ac:dyDescent="0.25">
      <c r="A225" s="136" t="s">
        <v>4827</v>
      </c>
      <c r="B225" s="38" t="s">
        <v>4828</v>
      </c>
      <c r="C225" s="143" t="s">
        <v>4829</v>
      </c>
      <c r="D225" s="271">
        <v>44.16</v>
      </c>
      <c r="E225" s="309">
        <f t="shared" si="6"/>
        <v>44.16</v>
      </c>
    </row>
    <row r="226" spans="1:5" ht="27.6" customHeight="1" outlineLevel="1" x14ac:dyDescent="0.25">
      <c r="A226" s="136" t="s">
        <v>4830</v>
      </c>
      <c r="B226" s="38" t="s">
        <v>4831</v>
      </c>
      <c r="C226" s="143" t="s">
        <v>4832</v>
      </c>
      <c r="D226" s="271">
        <v>26.22</v>
      </c>
      <c r="E226" s="309">
        <f t="shared" si="6"/>
        <v>26.22</v>
      </c>
    </row>
    <row r="227" spans="1:5" ht="27.6" customHeight="1" outlineLevel="1" x14ac:dyDescent="0.25">
      <c r="A227" s="136" t="s">
        <v>4833</v>
      </c>
      <c r="B227" s="38" t="s">
        <v>4834</v>
      </c>
      <c r="C227" s="143" t="s">
        <v>4835</v>
      </c>
      <c r="D227" s="271">
        <v>85.559999999999988</v>
      </c>
      <c r="E227" s="309">
        <f t="shared" si="6"/>
        <v>85.559999999999988</v>
      </c>
    </row>
    <row r="228" spans="1:5" ht="27.6" customHeight="1" outlineLevel="1" x14ac:dyDescent="0.25">
      <c r="A228" s="136" t="s">
        <v>4836</v>
      </c>
      <c r="B228" s="38" t="s">
        <v>4837</v>
      </c>
      <c r="C228" s="143" t="s">
        <v>4838</v>
      </c>
      <c r="D228" s="271">
        <v>81.419999999999987</v>
      </c>
      <c r="E228" s="309">
        <f t="shared" si="6"/>
        <v>81.419999999999987</v>
      </c>
    </row>
    <row r="229" spans="1:5" ht="27.6" customHeight="1" outlineLevel="1" x14ac:dyDescent="0.25">
      <c r="A229" s="136" t="s">
        <v>4839</v>
      </c>
      <c r="B229" s="38" t="s">
        <v>4840</v>
      </c>
      <c r="C229" s="143" t="s">
        <v>4841</v>
      </c>
      <c r="D229" s="271">
        <v>164.21999999999997</v>
      </c>
      <c r="E229" s="309">
        <f t="shared" si="6"/>
        <v>164.21999999999997</v>
      </c>
    </row>
    <row r="230" spans="1:5" ht="27.6" customHeight="1" outlineLevel="1" x14ac:dyDescent="0.25">
      <c r="A230" s="136" t="s">
        <v>4842</v>
      </c>
      <c r="B230" s="24" t="s">
        <v>4843</v>
      </c>
      <c r="C230" s="174" t="s">
        <v>4844</v>
      </c>
      <c r="D230" s="271">
        <v>219.41999999999996</v>
      </c>
      <c r="E230" s="309">
        <f t="shared" si="6"/>
        <v>219.41999999999996</v>
      </c>
    </row>
    <row r="231" spans="1:5" ht="27.6" customHeight="1" outlineLevel="1" x14ac:dyDescent="0.25">
      <c r="A231" s="136" t="s">
        <v>4845</v>
      </c>
      <c r="B231" s="24" t="s">
        <v>4846</v>
      </c>
      <c r="C231" s="174" t="s">
        <v>4847</v>
      </c>
      <c r="D231" s="271">
        <v>53.819999999999993</v>
      </c>
      <c r="E231" s="309">
        <f t="shared" si="6"/>
        <v>53.819999999999993</v>
      </c>
    </row>
    <row r="232" spans="1:5" ht="27.6" customHeight="1" outlineLevel="1" x14ac:dyDescent="0.25">
      <c r="A232" s="136" t="s">
        <v>4848</v>
      </c>
      <c r="B232" s="24" t="s">
        <v>4849</v>
      </c>
      <c r="C232" s="174" t="s">
        <v>4850</v>
      </c>
      <c r="D232" s="271">
        <v>81.419999999999987</v>
      </c>
      <c r="E232" s="309">
        <f t="shared" si="6"/>
        <v>81.419999999999987</v>
      </c>
    </row>
    <row r="233" spans="1:5" ht="27.6" customHeight="1" outlineLevel="1" x14ac:dyDescent="0.25">
      <c r="A233" s="136" t="s">
        <v>4851</v>
      </c>
      <c r="B233" s="24" t="s">
        <v>4852</v>
      </c>
      <c r="C233" s="174" t="s">
        <v>4853</v>
      </c>
      <c r="D233" s="271">
        <v>274.61999999999995</v>
      </c>
      <c r="E233" s="309">
        <f t="shared" si="6"/>
        <v>274.61999999999995</v>
      </c>
    </row>
    <row r="234" spans="1:5" ht="27.6" customHeight="1" outlineLevel="1" x14ac:dyDescent="0.25">
      <c r="A234" s="136" t="s">
        <v>4854</v>
      </c>
      <c r="B234" s="38" t="s">
        <v>4855</v>
      </c>
      <c r="C234" s="143" t="s">
        <v>4856</v>
      </c>
      <c r="D234" s="271">
        <v>219.41999999999996</v>
      </c>
      <c r="E234" s="309">
        <f t="shared" si="6"/>
        <v>219.41999999999996</v>
      </c>
    </row>
    <row r="235" spans="1:5" ht="27.6" customHeight="1" outlineLevel="1" x14ac:dyDescent="0.25">
      <c r="A235" s="136" t="s">
        <v>4857</v>
      </c>
      <c r="B235" s="38" t="s">
        <v>4858</v>
      </c>
      <c r="C235" s="143" t="s">
        <v>4859</v>
      </c>
      <c r="D235" s="271">
        <v>247.01999999999995</v>
      </c>
      <c r="E235" s="309">
        <f t="shared" si="6"/>
        <v>247.01999999999995</v>
      </c>
    </row>
    <row r="236" spans="1:5" ht="27.6" customHeight="1" outlineLevel="1" x14ac:dyDescent="0.25">
      <c r="A236" s="136" t="s">
        <v>4860</v>
      </c>
      <c r="B236" s="38" t="s">
        <v>4861</v>
      </c>
      <c r="C236" s="143" t="s">
        <v>4862</v>
      </c>
      <c r="D236" s="271">
        <v>205.61999999999998</v>
      </c>
      <c r="E236" s="309">
        <f t="shared" si="6"/>
        <v>205.61999999999998</v>
      </c>
    </row>
    <row r="237" spans="1:5" ht="27.6" customHeight="1" outlineLevel="1" x14ac:dyDescent="0.25">
      <c r="A237" s="136" t="s">
        <v>4863</v>
      </c>
      <c r="B237" s="24" t="s">
        <v>4864</v>
      </c>
      <c r="C237" s="174" t="s">
        <v>4865</v>
      </c>
      <c r="D237" s="271">
        <v>136.61999999999998</v>
      </c>
      <c r="E237" s="309">
        <f t="shared" si="6"/>
        <v>136.61999999999998</v>
      </c>
    </row>
    <row r="238" spans="1:5" ht="27.6" customHeight="1" outlineLevel="1" x14ac:dyDescent="0.25">
      <c r="A238" s="136" t="s">
        <v>4866</v>
      </c>
      <c r="B238" s="38" t="s">
        <v>4867</v>
      </c>
      <c r="C238" s="143" t="s">
        <v>4868</v>
      </c>
      <c r="D238" s="271">
        <v>67.61999999999999</v>
      </c>
      <c r="E238" s="309">
        <f t="shared" si="6"/>
        <v>67.61999999999999</v>
      </c>
    </row>
    <row r="239" spans="1:5" ht="27.6" customHeight="1" outlineLevel="1" x14ac:dyDescent="0.25">
      <c r="A239" s="136" t="s">
        <v>4869</v>
      </c>
      <c r="B239" s="38" t="s">
        <v>4870</v>
      </c>
      <c r="C239" s="143" t="s">
        <v>4871</v>
      </c>
      <c r="D239" s="271">
        <v>219.41999999999996</v>
      </c>
      <c r="E239" s="309">
        <f t="shared" si="6"/>
        <v>219.41999999999996</v>
      </c>
    </row>
    <row r="240" spans="1:5" ht="27.6" customHeight="1" outlineLevel="1" x14ac:dyDescent="0.25">
      <c r="A240" s="136" t="s">
        <v>4872</v>
      </c>
      <c r="B240" s="38" t="s">
        <v>4873</v>
      </c>
      <c r="C240" s="143" t="s">
        <v>4874</v>
      </c>
      <c r="D240" s="271">
        <v>178.01999999999995</v>
      </c>
      <c r="E240" s="309">
        <f t="shared" si="6"/>
        <v>178.01999999999995</v>
      </c>
    </row>
    <row r="241" spans="1:44" ht="27.6" customHeight="1" outlineLevel="1" x14ac:dyDescent="0.25">
      <c r="A241" s="136" t="s">
        <v>4778</v>
      </c>
      <c r="B241" s="24" t="s">
        <v>4779</v>
      </c>
      <c r="C241" s="174" t="s">
        <v>3737</v>
      </c>
      <c r="D241" s="271">
        <v>219.41999999999996</v>
      </c>
      <c r="E241" s="309">
        <f t="shared" si="6"/>
        <v>219.41999999999996</v>
      </c>
      <c r="F241" s="242" t="s">
        <v>1330</v>
      </c>
    </row>
    <row r="242" spans="1:44" ht="27.6" customHeight="1" outlineLevel="1" x14ac:dyDescent="0.25">
      <c r="A242" s="136" t="s">
        <v>4875</v>
      </c>
      <c r="B242" s="38" t="s">
        <v>4876</v>
      </c>
      <c r="C242" s="143" t="s">
        <v>4877</v>
      </c>
      <c r="D242" s="271">
        <v>260.81999999999994</v>
      </c>
      <c r="E242" s="309">
        <f t="shared" si="6"/>
        <v>260.81999999999994</v>
      </c>
      <c r="F242" s="242" t="s">
        <v>1330</v>
      </c>
    </row>
    <row r="243" spans="1:44" ht="27.6" customHeight="1" outlineLevel="1" x14ac:dyDescent="0.25">
      <c r="A243" s="136" t="s">
        <v>5294</v>
      </c>
      <c r="B243" s="38" t="s">
        <v>5290</v>
      </c>
      <c r="C243" s="143" t="s">
        <v>5292</v>
      </c>
      <c r="D243" s="271">
        <v>67.61999999999999</v>
      </c>
      <c r="E243" s="309">
        <f t="shared" si="6"/>
        <v>67.61999999999999</v>
      </c>
      <c r="F243" s="242" t="s">
        <v>655</v>
      </c>
    </row>
    <row r="244" spans="1:44" s="30" customFormat="1" ht="15.6" x14ac:dyDescent="0.25">
      <c r="A244" s="122" t="s">
        <v>4336</v>
      </c>
      <c r="B244" s="14"/>
      <c r="C244" s="14"/>
      <c r="D244" s="287"/>
      <c r="E244" s="326"/>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row>
    <row r="245" spans="1:44" s="20" customFormat="1" ht="27" customHeight="1" outlineLevel="1" x14ac:dyDescent="0.25">
      <c r="A245" s="124" t="s">
        <v>2128</v>
      </c>
      <c r="B245" s="32" t="s">
        <v>2126</v>
      </c>
      <c r="C245" s="101" t="s">
        <v>4060</v>
      </c>
      <c r="D245" s="271">
        <v>2689.6199999999994</v>
      </c>
      <c r="E245" s="309">
        <f>D245*(1-$E$5)</f>
        <v>2689.6199999999994</v>
      </c>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row>
    <row r="246" spans="1:44" s="30" customFormat="1" ht="26.25" customHeight="1" outlineLevel="1" x14ac:dyDescent="0.25">
      <c r="A246" s="152" t="s">
        <v>2129</v>
      </c>
      <c r="B246" s="205" t="s">
        <v>2127</v>
      </c>
      <c r="C246" s="206" t="s">
        <v>4061</v>
      </c>
      <c r="D246" s="271">
        <v>2689.6199999999994</v>
      </c>
      <c r="E246" s="309">
        <f>D246*(1-$E$5)</f>
        <v>2689.6199999999994</v>
      </c>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row>
    <row r="247" spans="1:44" s="30" customFormat="1" ht="26.25" customHeight="1" outlineLevel="1" x14ac:dyDescent="0.25">
      <c r="A247" s="152" t="s">
        <v>4447</v>
      </c>
      <c r="B247" s="205" t="s">
        <v>4448</v>
      </c>
      <c r="C247" s="206" t="s">
        <v>4449</v>
      </c>
      <c r="D247" s="271">
        <v>2689.6199999999994</v>
      </c>
      <c r="E247" s="309">
        <f>D247*(1-$E$5)</f>
        <v>2689.6199999999994</v>
      </c>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1:44" s="30" customFormat="1" ht="15.6" x14ac:dyDescent="0.25">
      <c r="A248" s="122" t="s">
        <v>4337</v>
      </c>
      <c r="B248" s="15"/>
      <c r="C248" s="15"/>
      <c r="D248" s="287"/>
      <c r="E248" s="326"/>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row>
    <row r="249" spans="1:44" ht="28.2" customHeight="1" outlineLevel="1" x14ac:dyDescent="0.25">
      <c r="A249" s="124" t="s">
        <v>4286</v>
      </c>
      <c r="B249" s="33" t="s">
        <v>4287</v>
      </c>
      <c r="C249" s="143" t="s">
        <v>4288</v>
      </c>
      <c r="D249" s="271">
        <v>150.41999999999996</v>
      </c>
      <c r="E249" s="309">
        <f t="shared" ref="E249:E280" si="7">D249*(1-$E$5)</f>
        <v>150.41999999999996</v>
      </c>
    </row>
    <row r="250" spans="1:44" ht="28.2" customHeight="1" outlineLevel="1" x14ac:dyDescent="0.25">
      <c r="A250" s="124" t="s">
        <v>4289</v>
      </c>
      <c r="B250" s="33" t="s">
        <v>4290</v>
      </c>
      <c r="C250" s="143" t="s">
        <v>4291</v>
      </c>
      <c r="D250" s="271">
        <v>1792.62</v>
      </c>
      <c r="E250" s="309">
        <f t="shared" si="7"/>
        <v>1792.62</v>
      </c>
    </row>
    <row r="251" spans="1:44" ht="28.2" customHeight="1" outlineLevel="1" x14ac:dyDescent="0.25">
      <c r="A251" s="124" t="s">
        <v>4292</v>
      </c>
      <c r="B251" s="33" t="s">
        <v>4293</v>
      </c>
      <c r="C251" s="143" t="s">
        <v>4294</v>
      </c>
      <c r="D251" s="271">
        <v>1033.6199999999999</v>
      </c>
      <c r="E251" s="309">
        <f t="shared" si="7"/>
        <v>1033.6199999999999</v>
      </c>
    </row>
    <row r="252" spans="1:44" ht="28.2" customHeight="1" outlineLevel="1" x14ac:dyDescent="0.25">
      <c r="A252" s="124" t="s">
        <v>4497</v>
      </c>
      <c r="B252" s="33" t="s">
        <v>4495</v>
      </c>
      <c r="C252" s="143" t="s">
        <v>4496</v>
      </c>
      <c r="D252" s="271">
        <v>1516.62</v>
      </c>
      <c r="E252" s="309">
        <f t="shared" si="7"/>
        <v>1516.62</v>
      </c>
    </row>
    <row r="253" spans="1:44" ht="28.2" customHeight="1" outlineLevel="1" x14ac:dyDescent="0.25">
      <c r="A253" s="124" t="s">
        <v>5242</v>
      </c>
      <c r="B253" s="33" t="s">
        <v>5239</v>
      </c>
      <c r="C253" s="143" t="s">
        <v>5245</v>
      </c>
      <c r="D253" s="271">
        <v>619.61999999999989</v>
      </c>
      <c r="E253" s="309">
        <f t="shared" si="7"/>
        <v>619.61999999999989</v>
      </c>
    </row>
    <row r="254" spans="1:44" ht="28.2" customHeight="1" outlineLevel="1" x14ac:dyDescent="0.25">
      <c r="A254" s="124" t="s">
        <v>5243</v>
      </c>
      <c r="B254" s="33" t="s">
        <v>5240</v>
      </c>
      <c r="C254" s="143" t="s">
        <v>5246</v>
      </c>
      <c r="D254" s="271">
        <v>2620.6199999999994</v>
      </c>
      <c r="E254" s="309">
        <f t="shared" si="7"/>
        <v>2620.6199999999994</v>
      </c>
      <c r="F254" s="242" t="s">
        <v>655</v>
      </c>
    </row>
    <row r="255" spans="1:44" ht="28.2" customHeight="1" outlineLevel="1" x14ac:dyDescent="0.25">
      <c r="A255" s="124" t="s">
        <v>5244</v>
      </c>
      <c r="B255" s="33" t="s">
        <v>5241</v>
      </c>
      <c r="C255" s="143" t="s">
        <v>5247</v>
      </c>
      <c r="D255" s="271">
        <v>2068.62</v>
      </c>
      <c r="E255" s="309">
        <f t="shared" si="7"/>
        <v>2068.62</v>
      </c>
      <c r="F255" s="242" t="s">
        <v>1330</v>
      </c>
    </row>
    <row r="256" spans="1:44" ht="28.2" customHeight="1" outlineLevel="1" x14ac:dyDescent="0.25">
      <c r="A256" s="124" t="s">
        <v>328</v>
      </c>
      <c r="B256" s="33" t="s">
        <v>4065</v>
      </c>
      <c r="C256" s="143" t="s">
        <v>4066</v>
      </c>
      <c r="D256" s="271">
        <v>752.09999999999991</v>
      </c>
      <c r="E256" s="309">
        <f t="shared" si="7"/>
        <v>752.09999999999991</v>
      </c>
    </row>
    <row r="257" spans="1:6" ht="28.2" customHeight="1" outlineLevel="1" x14ac:dyDescent="0.25">
      <c r="A257" s="124" t="s">
        <v>26</v>
      </c>
      <c r="B257" s="33" t="s">
        <v>25</v>
      </c>
      <c r="C257" s="143" t="s">
        <v>4069</v>
      </c>
      <c r="D257" s="271">
        <v>69</v>
      </c>
      <c r="E257" s="309">
        <f t="shared" si="7"/>
        <v>69</v>
      </c>
    </row>
    <row r="258" spans="1:6" ht="28.2" customHeight="1" outlineLevel="1" x14ac:dyDescent="0.25">
      <c r="A258" s="124" t="s">
        <v>4070</v>
      </c>
      <c r="B258" s="33" t="s">
        <v>4071</v>
      </c>
      <c r="C258" s="143" t="s">
        <v>4072</v>
      </c>
      <c r="D258" s="271">
        <v>659.64</v>
      </c>
      <c r="E258" s="309">
        <f t="shared" si="7"/>
        <v>659.64</v>
      </c>
    </row>
    <row r="259" spans="1:6" outlineLevel="1" x14ac:dyDescent="0.25">
      <c r="A259" s="124" t="s">
        <v>3052</v>
      </c>
      <c r="B259" s="33" t="s">
        <v>4950</v>
      </c>
      <c r="C259" s="143" t="s">
        <v>4076</v>
      </c>
      <c r="D259" s="271">
        <v>109.01999999999998</v>
      </c>
      <c r="E259" s="309">
        <f t="shared" si="7"/>
        <v>109.01999999999998</v>
      </c>
    </row>
    <row r="260" spans="1:6" ht="28.2" customHeight="1" outlineLevel="1" x14ac:dyDescent="0.25">
      <c r="A260" s="124" t="s">
        <v>3286</v>
      </c>
      <c r="B260" s="33" t="s">
        <v>3284</v>
      </c>
      <c r="C260" s="143" t="s">
        <v>3288</v>
      </c>
      <c r="D260" s="271">
        <v>150.41999999999996</v>
      </c>
      <c r="E260" s="309">
        <f t="shared" si="7"/>
        <v>150.41999999999996</v>
      </c>
    </row>
    <row r="261" spans="1:6" ht="28.2" customHeight="1" outlineLevel="1" x14ac:dyDescent="0.25">
      <c r="A261" s="124" t="s">
        <v>3287</v>
      </c>
      <c r="B261" s="33" t="s">
        <v>3285</v>
      </c>
      <c r="C261" s="143" t="s">
        <v>3289</v>
      </c>
      <c r="D261" s="271">
        <v>288.41999999999996</v>
      </c>
      <c r="E261" s="309">
        <f t="shared" si="7"/>
        <v>288.41999999999996</v>
      </c>
    </row>
    <row r="262" spans="1:6" ht="28.2" customHeight="1" outlineLevel="1" x14ac:dyDescent="0.25">
      <c r="A262" s="124" t="s">
        <v>2885</v>
      </c>
      <c r="B262" s="33" t="s">
        <v>2886</v>
      </c>
      <c r="C262" s="143" t="s">
        <v>4077</v>
      </c>
      <c r="D262" s="271">
        <v>371.21999999999997</v>
      </c>
      <c r="E262" s="309">
        <f t="shared" si="7"/>
        <v>371.21999999999997</v>
      </c>
    </row>
    <row r="263" spans="1:6" outlineLevel="1" x14ac:dyDescent="0.25">
      <c r="A263" s="124" t="s">
        <v>4078</v>
      </c>
      <c r="B263" s="33" t="s">
        <v>4079</v>
      </c>
      <c r="C263" s="143" t="s">
        <v>5130</v>
      </c>
      <c r="D263" s="271">
        <v>150.41999999999996</v>
      </c>
      <c r="E263" s="309">
        <f t="shared" si="7"/>
        <v>150.41999999999996</v>
      </c>
    </row>
    <row r="264" spans="1:6" ht="13.2" customHeight="1" outlineLevel="1" x14ac:dyDescent="0.25">
      <c r="A264" s="124" t="s">
        <v>4080</v>
      </c>
      <c r="B264" s="33" t="s">
        <v>4081</v>
      </c>
      <c r="C264" s="143" t="s">
        <v>5248</v>
      </c>
      <c r="D264" s="271">
        <v>122.82</v>
      </c>
      <c r="E264" s="309">
        <f t="shared" si="7"/>
        <v>122.82</v>
      </c>
    </row>
    <row r="265" spans="1:6" ht="26.4" outlineLevel="1" x14ac:dyDescent="0.25">
      <c r="A265" s="124" t="s">
        <v>4082</v>
      </c>
      <c r="B265" s="33" t="s">
        <v>4083</v>
      </c>
      <c r="C265" s="143" t="s">
        <v>5131</v>
      </c>
      <c r="D265" s="271">
        <v>136.61999999999998</v>
      </c>
      <c r="E265" s="309">
        <f t="shared" si="7"/>
        <v>136.61999999999998</v>
      </c>
    </row>
    <row r="266" spans="1:6" outlineLevel="1" x14ac:dyDescent="0.25">
      <c r="A266" s="124" t="s">
        <v>1315</v>
      </c>
      <c r="B266" s="33" t="s">
        <v>1314</v>
      </c>
      <c r="C266" s="143" t="s">
        <v>4084</v>
      </c>
      <c r="D266" s="271">
        <v>184.91999999999996</v>
      </c>
      <c r="E266" s="309">
        <f t="shared" si="7"/>
        <v>184.91999999999996</v>
      </c>
    </row>
    <row r="267" spans="1:6" ht="26.4" outlineLevel="1" x14ac:dyDescent="0.25">
      <c r="A267" s="124" t="s">
        <v>2026</v>
      </c>
      <c r="B267" s="33" t="s">
        <v>2027</v>
      </c>
      <c r="C267" s="143" t="s">
        <v>4085</v>
      </c>
      <c r="D267" s="271">
        <v>371.21999999999997</v>
      </c>
      <c r="E267" s="309">
        <f t="shared" si="7"/>
        <v>371.21999999999997</v>
      </c>
    </row>
    <row r="268" spans="1:6" ht="28.2" customHeight="1" outlineLevel="1" x14ac:dyDescent="0.25">
      <c r="A268" s="124" t="s">
        <v>4088</v>
      </c>
      <c r="B268" s="33" t="s">
        <v>4089</v>
      </c>
      <c r="C268" s="143" t="s">
        <v>4090</v>
      </c>
      <c r="D268" s="271">
        <v>509.21999999999997</v>
      </c>
      <c r="E268" s="309">
        <f t="shared" si="7"/>
        <v>509.21999999999997</v>
      </c>
    </row>
    <row r="269" spans="1:6" ht="28.2" customHeight="1" outlineLevel="1" x14ac:dyDescent="0.25">
      <c r="A269" s="124" t="s">
        <v>4948</v>
      </c>
      <c r="B269" s="33" t="s">
        <v>4947</v>
      </c>
      <c r="C269" s="143" t="s">
        <v>4949</v>
      </c>
      <c r="D269" s="271">
        <v>412.62</v>
      </c>
      <c r="E269" s="309">
        <f t="shared" si="7"/>
        <v>412.62</v>
      </c>
    </row>
    <row r="270" spans="1:6" ht="28.05" customHeight="1" outlineLevel="1" x14ac:dyDescent="0.25">
      <c r="A270" s="124" t="s">
        <v>5124</v>
      </c>
      <c r="B270" s="33" t="s">
        <v>5126</v>
      </c>
      <c r="C270" s="217" t="s">
        <v>5128</v>
      </c>
      <c r="D270" s="271">
        <v>343.62</v>
      </c>
      <c r="E270" s="309">
        <f t="shared" si="7"/>
        <v>343.62</v>
      </c>
      <c r="F270" s="242" t="s">
        <v>1330</v>
      </c>
    </row>
    <row r="271" spans="1:6" ht="28.05" customHeight="1" outlineLevel="1" x14ac:dyDescent="0.25">
      <c r="A271" s="134" t="s">
        <v>5125</v>
      </c>
      <c r="B271" s="32" t="s">
        <v>5127</v>
      </c>
      <c r="C271" s="174" t="s">
        <v>5129</v>
      </c>
      <c r="D271" s="271">
        <v>412.62</v>
      </c>
      <c r="E271" s="309">
        <f t="shared" si="7"/>
        <v>412.62</v>
      </c>
      <c r="F271" s="242" t="s">
        <v>1330</v>
      </c>
    </row>
    <row r="272" spans="1:6" ht="26.4" outlineLevel="1" x14ac:dyDescent="0.25">
      <c r="A272" s="124" t="s">
        <v>4091</v>
      </c>
      <c r="B272" s="33" t="s">
        <v>4092</v>
      </c>
      <c r="C272" s="217" t="s">
        <v>4093</v>
      </c>
      <c r="D272" s="271">
        <v>126.95999999999998</v>
      </c>
      <c r="E272" s="309">
        <f t="shared" si="7"/>
        <v>126.95999999999998</v>
      </c>
    </row>
    <row r="273" spans="1:5" ht="28.2" customHeight="1" outlineLevel="1" x14ac:dyDescent="0.25">
      <c r="A273" s="134" t="s">
        <v>4094</v>
      </c>
      <c r="B273" s="32" t="s">
        <v>4095</v>
      </c>
      <c r="C273" s="174" t="s">
        <v>4096</v>
      </c>
      <c r="D273" s="271">
        <v>219.41999999999996</v>
      </c>
      <c r="E273" s="309">
        <f t="shared" si="7"/>
        <v>219.41999999999996</v>
      </c>
    </row>
    <row r="274" spans="1:5" ht="26.4" outlineLevel="1" x14ac:dyDescent="0.25">
      <c r="A274" s="134" t="s">
        <v>4100</v>
      </c>
      <c r="B274" s="32" t="s">
        <v>4101</v>
      </c>
      <c r="C274" s="174" t="s">
        <v>4102</v>
      </c>
      <c r="D274" s="271">
        <v>178.01999999999995</v>
      </c>
      <c r="E274" s="309">
        <f t="shared" si="7"/>
        <v>178.01999999999995</v>
      </c>
    </row>
    <row r="275" spans="1:5" outlineLevel="1" x14ac:dyDescent="0.25">
      <c r="A275" s="124" t="s">
        <v>2586</v>
      </c>
      <c r="B275" s="33" t="s">
        <v>2587</v>
      </c>
      <c r="C275" s="143" t="s">
        <v>2588</v>
      </c>
      <c r="D275" s="271">
        <v>440.21999999999997</v>
      </c>
      <c r="E275" s="309">
        <f t="shared" si="7"/>
        <v>440.21999999999997</v>
      </c>
    </row>
    <row r="276" spans="1:5" ht="26.4" outlineLevel="1" x14ac:dyDescent="0.25">
      <c r="A276" s="134" t="s">
        <v>2589</v>
      </c>
      <c r="B276" s="32" t="s">
        <v>2590</v>
      </c>
      <c r="C276" s="174" t="s">
        <v>2591</v>
      </c>
      <c r="D276" s="271">
        <v>371.21999999999997</v>
      </c>
      <c r="E276" s="309">
        <f t="shared" si="7"/>
        <v>371.21999999999997</v>
      </c>
    </row>
    <row r="277" spans="1:5" ht="26.4" customHeight="1" outlineLevel="1" x14ac:dyDescent="0.25">
      <c r="A277" s="134" t="s">
        <v>2156</v>
      </c>
      <c r="B277" s="32" t="s">
        <v>4103</v>
      </c>
      <c r="C277" s="174" t="s">
        <v>4104</v>
      </c>
      <c r="D277" s="271">
        <v>230.45999999999998</v>
      </c>
      <c r="E277" s="309">
        <f t="shared" si="7"/>
        <v>230.45999999999998</v>
      </c>
    </row>
    <row r="278" spans="1:5" ht="26.4" customHeight="1" outlineLevel="1" x14ac:dyDescent="0.25">
      <c r="A278" s="134" t="s">
        <v>2493</v>
      </c>
      <c r="B278" s="32" t="s">
        <v>2492</v>
      </c>
      <c r="C278" s="174" t="s">
        <v>4105</v>
      </c>
      <c r="D278" s="271">
        <v>412.62</v>
      </c>
      <c r="E278" s="309">
        <f t="shared" si="7"/>
        <v>412.62</v>
      </c>
    </row>
    <row r="279" spans="1:5" ht="28.2" customHeight="1" outlineLevel="1" x14ac:dyDescent="0.25">
      <c r="A279" s="134" t="s">
        <v>2887</v>
      </c>
      <c r="B279" s="32" t="s">
        <v>2888</v>
      </c>
      <c r="C279" s="174" t="s">
        <v>2889</v>
      </c>
      <c r="D279" s="271">
        <v>743.81999999999994</v>
      </c>
      <c r="E279" s="309">
        <f t="shared" si="7"/>
        <v>743.81999999999994</v>
      </c>
    </row>
    <row r="280" spans="1:5" ht="28.2" customHeight="1" outlineLevel="1" x14ac:dyDescent="0.25">
      <c r="A280" s="124" t="s">
        <v>4106</v>
      </c>
      <c r="B280" s="33" t="s">
        <v>4107</v>
      </c>
      <c r="C280" s="143" t="s">
        <v>4108</v>
      </c>
      <c r="D280" s="271">
        <v>26.22</v>
      </c>
      <c r="E280" s="309">
        <f t="shared" si="7"/>
        <v>26.22</v>
      </c>
    </row>
    <row r="281" spans="1:5" ht="28.2" customHeight="1" outlineLevel="1" x14ac:dyDescent="0.25">
      <c r="A281" s="124" t="s">
        <v>4109</v>
      </c>
      <c r="B281" s="33" t="s">
        <v>4110</v>
      </c>
      <c r="C281" s="143" t="s">
        <v>4111</v>
      </c>
      <c r="D281" s="271">
        <v>26.22</v>
      </c>
      <c r="E281" s="309">
        <f t="shared" ref="E281:E312" si="8">D281*(1-$E$5)</f>
        <v>26.22</v>
      </c>
    </row>
    <row r="282" spans="1:5" ht="39.6" outlineLevel="1" x14ac:dyDescent="0.25">
      <c r="A282" s="124" t="s">
        <v>4112</v>
      </c>
      <c r="B282" s="33" t="s">
        <v>4113</v>
      </c>
      <c r="C282" s="143" t="s">
        <v>4114</v>
      </c>
      <c r="D282" s="271">
        <v>1033.6199999999999</v>
      </c>
      <c r="E282" s="309">
        <f t="shared" si="8"/>
        <v>1033.6199999999999</v>
      </c>
    </row>
    <row r="283" spans="1:5" ht="28.2" customHeight="1" outlineLevel="1" x14ac:dyDescent="0.25">
      <c r="A283" s="124" t="s">
        <v>4115</v>
      </c>
      <c r="B283" s="33" t="s">
        <v>4116</v>
      </c>
      <c r="C283" s="143" t="s">
        <v>4117</v>
      </c>
      <c r="D283" s="271">
        <v>1309.6199999999999</v>
      </c>
      <c r="E283" s="309">
        <f t="shared" si="8"/>
        <v>1309.6199999999999</v>
      </c>
    </row>
    <row r="284" spans="1:5" ht="26.4" outlineLevel="1" x14ac:dyDescent="0.25">
      <c r="A284" s="124" t="s">
        <v>4118</v>
      </c>
      <c r="B284" s="33" t="s">
        <v>4119</v>
      </c>
      <c r="C284" s="143" t="s">
        <v>4120</v>
      </c>
      <c r="D284" s="271">
        <v>13.799999999999999</v>
      </c>
      <c r="E284" s="309">
        <f t="shared" si="8"/>
        <v>13.799999999999999</v>
      </c>
    </row>
    <row r="285" spans="1:5" ht="28.2" customHeight="1" outlineLevel="1" x14ac:dyDescent="0.25">
      <c r="A285" s="124" t="s">
        <v>4121</v>
      </c>
      <c r="B285" s="33" t="s">
        <v>4122</v>
      </c>
      <c r="C285" s="143" t="s">
        <v>4123</v>
      </c>
      <c r="D285" s="271">
        <v>103.49999999999999</v>
      </c>
      <c r="E285" s="309">
        <f t="shared" si="8"/>
        <v>103.49999999999999</v>
      </c>
    </row>
    <row r="286" spans="1:5" ht="28.2" customHeight="1" outlineLevel="1" x14ac:dyDescent="0.25">
      <c r="A286" s="124" t="s">
        <v>900</v>
      </c>
      <c r="B286" s="33" t="s">
        <v>894</v>
      </c>
      <c r="C286" s="143" t="s">
        <v>4124</v>
      </c>
      <c r="D286" s="271">
        <v>636.17999999999984</v>
      </c>
      <c r="E286" s="309">
        <f t="shared" si="8"/>
        <v>636.17999999999984</v>
      </c>
    </row>
    <row r="287" spans="1:5" ht="28.2" customHeight="1" outlineLevel="1" x14ac:dyDescent="0.25">
      <c r="A287" s="124" t="s">
        <v>4125</v>
      </c>
      <c r="B287" s="33" t="s">
        <v>4126</v>
      </c>
      <c r="C287" s="143" t="s">
        <v>4127</v>
      </c>
      <c r="D287" s="271">
        <v>126.95999999999998</v>
      </c>
      <c r="E287" s="309">
        <f t="shared" si="8"/>
        <v>126.95999999999998</v>
      </c>
    </row>
    <row r="288" spans="1:5" ht="28.2" customHeight="1" outlineLevel="1" x14ac:dyDescent="0.25">
      <c r="A288" s="124" t="s">
        <v>901</v>
      </c>
      <c r="B288" s="33" t="s">
        <v>895</v>
      </c>
      <c r="C288" s="143" t="s">
        <v>4128</v>
      </c>
      <c r="D288" s="271">
        <v>322.92</v>
      </c>
      <c r="E288" s="309">
        <f t="shared" si="8"/>
        <v>322.92</v>
      </c>
    </row>
    <row r="289" spans="1:5" ht="28.2" customHeight="1" outlineLevel="1" x14ac:dyDescent="0.25">
      <c r="A289" s="124" t="s">
        <v>4129</v>
      </c>
      <c r="B289" s="33" t="s">
        <v>4130</v>
      </c>
      <c r="C289" s="143" t="s">
        <v>4131</v>
      </c>
      <c r="D289" s="271">
        <v>103.49999999999999</v>
      </c>
      <c r="E289" s="309">
        <f t="shared" si="8"/>
        <v>103.49999999999999</v>
      </c>
    </row>
    <row r="290" spans="1:5" ht="28.2" customHeight="1" outlineLevel="1" x14ac:dyDescent="0.25">
      <c r="A290" s="124" t="s">
        <v>902</v>
      </c>
      <c r="B290" s="33" t="s">
        <v>896</v>
      </c>
      <c r="C290" s="143" t="s">
        <v>4132</v>
      </c>
      <c r="D290" s="271">
        <v>322.92</v>
      </c>
      <c r="E290" s="309">
        <f t="shared" si="8"/>
        <v>322.92</v>
      </c>
    </row>
    <row r="291" spans="1:5" ht="26.4" outlineLevel="1" x14ac:dyDescent="0.25">
      <c r="A291" s="124" t="s">
        <v>4133</v>
      </c>
      <c r="B291" s="33" t="s">
        <v>4134</v>
      </c>
      <c r="C291" s="143" t="s">
        <v>4135</v>
      </c>
      <c r="D291" s="271">
        <v>138</v>
      </c>
      <c r="E291" s="309">
        <f t="shared" si="8"/>
        <v>138</v>
      </c>
    </row>
    <row r="292" spans="1:5" ht="28.2" customHeight="1" outlineLevel="1" x14ac:dyDescent="0.25">
      <c r="A292" s="124" t="s">
        <v>4136</v>
      </c>
      <c r="B292" s="33" t="s">
        <v>4137</v>
      </c>
      <c r="C292" s="143" t="s">
        <v>4138</v>
      </c>
      <c r="D292" s="271">
        <v>385.02</v>
      </c>
      <c r="E292" s="309">
        <f t="shared" si="8"/>
        <v>385.02</v>
      </c>
    </row>
    <row r="293" spans="1:5" ht="26.4" outlineLevel="1" x14ac:dyDescent="0.25">
      <c r="A293" s="124" t="s">
        <v>4139</v>
      </c>
      <c r="B293" s="33" t="s">
        <v>4140</v>
      </c>
      <c r="C293" s="143" t="s">
        <v>4141</v>
      </c>
      <c r="D293" s="271">
        <v>172.5</v>
      </c>
      <c r="E293" s="309">
        <f t="shared" si="8"/>
        <v>172.5</v>
      </c>
    </row>
    <row r="294" spans="1:5" ht="28.2" customHeight="1" outlineLevel="1" x14ac:dyDescent="0.25">
      <c r="A294" s="124" t="s">
        <v>2585</v>
      </c>
      <c r="B294" s="33" t="s">
        <v>2584</v>
      </c>
      <c r="C294" s="143" t="s">
        <v>4142</v>
      </c>
      <c r="D294" s="271">
        <v>757.61999999999989</v>
      </c>
      <c r="E294" s="309">
        <f t="shared" si="8"/>
        <v>757.61999999999989</v>
      </c>
    </row>
    <row r="295" spans="1:5" ht="28.2" customHeight="1" outlineLevel="1" x14ac:dyDescent="0.25">
      <c r="A295" s="124" t="s">
        <v>4147</v>
      </c>
      <c r="B295" s="33" t="s">
        <v>4148</v>
      </c>
      <c r="C295" s="143" t="s">
        <v>4149</v>
      </c>
      <c r="D295" s="271">
        <v>103.49999999999999</v>
      </c>
      <c r="E295" s="309">
        <f t="shared" si="8"/>
        <v>103.49999999999999</v>
      </c>
    </row>
    <row r="296" spans="1:5" ht="28.2" customHeight="1" outlineLevel="1" x14ac:dyDescent="0.25">
      <c r="A296" s="124" t="s">
        <v>4150</v>
      </c>
      <c r="B296" s="33" t="s">
        <v>4151</v>
      </c>
      <c r="C296" s="217" t="s">
        <v>4152</v>
      </c>
      <c r="D296" s="271">
        <v>184.91999999999996</v>
      </c>
      <c r="E296" s="309">
        <f t="shared" si="8"/>
        <v>184.91999999999996</v>
      </c>
    </row>
    <row r="297" spans="1:5" ht="28.2" customHeight="1" outlineLevel="1" x14ac:dyDescent="0.25">
      <c r="A297" s="134" t="s">
        <v>4153</v>
      </c>
      <c r="B297" s="32" t="s">
        <v>4154</v>
      </c>
      <c r="C297" s="174" t="s">
        <v>4155</v>
      </c>
      <c r="D297" s="271">
        <v>288.41999999999996</v>
      </c>
      <c r="E297" s="309">
        <f t="shared" si="8"/>
        <v>288.41999999999996</v>
      </c>
    </row>
    <row r="298" spans="1:5" ht="28.2" customHeight="1" outlineLevel="1" x14ac:dyDescent="0.25">
      <c r="A298" s="134" t="s">
        <v>4156</v>
      </c>
      <c r="B298" s="32" t="s">
        <v>4157</v>
      </c>
      <c r="C298" s="174" t="s">
        <v>4158</v>
      </c>
      <c r="D298" s="271">
        <v>12.419999999999998</v>
      </c>
      <c r="E298" s="309">
        <f t="shared" si="8"/>
        <v>12.419999999999998</v>
      </c>
    </row>
    <row r="299" spans="1:5" ht="28.2" customHeight="1" outlineLevel="1" x14ac:dyDescent="0.25">
      <c r="A299" s="124" t="s">
        <v>4159</v>
      </c>
      <c r="B299" s="33" t="s">
        <v>4160</v>
      </c>
      <c r="C299" s="143" t="s">
        <v>4161</v>
      </c>
      <c r="D299" s="271">
        <v>22.08</v>
      </c>
      <c r="E299" s="309">
        <f t="shared" si="8"/>
        <v>22.08</v>
      </c>
    </row>
    <row r="300" spans="1:5" ht="28.2" customHeight="1" outlineLevel="1" x14ac:dyDescent="0.25">
      <c r="A300" s="134" t="s">
        <v>1592</v>
      </c>
      <c r="B300" s="225" t="s">
        <v>1590</v>
      </c>
      <c r="C300" s="174" t="s">
        <v>4162</v>
      </c>
      <c r="D300" s="271">
        <v>1123.32</v>
      </c>
      <c r="E300" s="309">
        <f t="shared" si="8"/>
        <v>1123.32</v>
      </c>
    </row>
    <row r="301" spans="1:5" ht="28.2" customHeight="1" outlineLevel="1" x14ac:dyDescent="0.25">
      <c r="A301" s="134" t="s">
        <v>1593</v>
      </c>
      <c r="B301" s="225" t="s">
        <v>1591</v>
      </c>
      <c r="C301" s="174" t="s">
        <v>4162</v>
      </c>
      <c r="D301" s="271">
        <v>1123.32</v>
      </c>
      <c r="E301" s="309">
        <f t="shared" si="8"/>
        <v>1123.32</v>
      </c>
    </row>
    <row r="302" spans="1:5" ht="28.2" customHeight="1" outlineLevel="1" x14ac:dyDescent="0.25">
      <c r="A302" s="134" t="s">
        <v>1596</v>
      </c>
      <c r="B302" s="225" t="s">
        <v>1594</v>
      </c>
      <c r="C302" s="174" t="s">
        <v>4162</v>
      </c>
      <c r="D302" s="271">
        <v>1123.32</v>
      </c>
      <c r="E302" s="309">
        <f t="shared" si="8"/>
        <v>1123.32</v>
      </c>
    </row>
    <row r="303" spans="1:5" ht="28.2" customHeight="1" outlineLevel="1" x14ac:dyDescent="0.25">
      <c r="A303" s="134" t="s">
        <v>1597</v>
      </c>
      <c r="B303" s="225" t="s">
        <v>1595</v>
      </c>
      <c r="C303" s="174" t="s">
        <v>4163</v>
      </c>
      <c r="D303" s="271">
        <v>1123.32</v>
      </c>
      <c r="E303" s="309">
        <f t="shared" si="8"/>
        <v>1123.32</v>
      </c>
    </row>
    <row r="304" spans="1:5" outlineLevel="1" x14ac:dyDescent="0.25">
      <c r="A304" s="134" t="s">
        <v>220</v>
      </c>
      <c r="B304" s="225" t="s">
        <v>1070</v>
      </c>
      <c r="C304" s="174" t="s">
        <v>4165</v>
      </c>
      <c r="D304" s="271">
        <v>184.91999999999996</v>
      </c>
      <c r="E304" s="309">
        <f t="shared" si="8"/>
        <v>184.91999999999996</v>
      </c>
    </row>
    <row r="305" spans="1:35" outlineLevel="1" x14ac:dyDescent="0.25">
      <c r="A305" s="134" t="s">
        <v>4166</v>
      </c>
      <c r="B305" s="225" t="s">
        <v>4167</v>
      </c>
      <c r="C305" s="174" t="s">
        <v>4168</v>
      </c>
      <c r="D305" s="271">
        <v>592.01999999999987</v>
      </c>
      <c r="E305" s="309">
        <f t="shared" si="8"/>
        <v>592.01999999999987</v>
      </c>
    </row>
    <row r="306" spans="1:35" ht="28.2" customHeight="1" outlineLevel="1" x14ac:dyDescent="0.25">
      <c r="A306" s="134" t="s">
        <v>3173</v>
      </c>
      <c r="B306" s="225" t="s">
        <v>3171</v>
      </c>
      <c r="C306" s="174" t="s">
        <v>3172</v>
      </c>
      <c r="D306" s="271">
        <v>95.219999999999985</v>
      </c>
      <c r="E306" s="309">
        <f t="shared" si="8"/>
        <v>95.219999999999985</v>
      </c>
    </row>
    <row r="307" spans="1:35" ht="28.2" customHeight="1" outlineLevel="1" x14ac:dyDescent="0.25">
      <c r="A307" s="124" t="s">
        <v>1604</v>
      </c>
      <c r="B307" s="223" t="s">
        <v>1603</v>
      </c>
      <c r="C307" s="143" t="s">
        <v>4801</v>
      </c>
      <c r="D307" s="271">
        <v>150.41999999999996</v>
      </c>
      <c r="E307" s="309">
        <f t="shared" si="8"/>
        <v>150.41999999999996</v>
      </c>
    </row>
    <row r="308" spans="1:35" ht="26.4" outlineLevel="1" x14ac:dyDescent="0.25">
      <c r="A308" s="124" t="s">
        <v>4169</v>
      </c>
      <c r="B308" s="33" t="s">
        <v>4170</v>
      </c>
      <c r="C308" s="143" t="s">
        <v>4171</v>
      </c>
      <c r="D308" s="271">
        <v>184.91999999999996</v>
      </c>
      <c r="E308" s="309">
        <f t="shared" si="8"/>
        <v>184.91999999999996</v>
      </c>
    </row>
    <row r="309" spans="1:35" ht="26.4" outlineLevel="1" x14ac:dyDescent="0.25">
      <c r="A309" s="124" t="s">
        <v>4172</v>
      </c>
      <c r="B309" s="33" t="s">
        <v>4173</v>
      </c>
      <c r="C309" s="143" t="s">
        <v>4174</v>
      </c>
      <c r="D309" s="271">
        <v>45.54</v>
      </c>
      <c r="E309" s="309">
        <f t="shared" si="8"/>
        <v>45.54</v>
      </c>
    </row>
    <row r="310" spans="1:35" ht="28.2" customHeight="1" outlineLevel="1" x14ac:dyDescent="0.25">
      <c r="A310" s="124" t="s">
        <v>4175</v>
      </c>
      <c r="B310" s="33" t="s">
        <v>4176</v>
      </c>
      <c r="C310" s="143" t="s">
        <v>4177</v>
      </c>
      <c r="D310" s="271">
        <v>178.01999999999995</v>
      </c>
      <c r="E310" s="309">
        <f t="shared" si="8"/>
        <v>178.01999999999995</v>
      </c>
    </row>
    <row r="311" spans="1:35" ht="28.2" customHeight="1" outlineLevel="1" x14ac:dyDescent="0.25">
      <c r="A311" s="124" t="s">
        <v>4178</v>
      </c>
      <c r="B311" s="33" t="s">
        <v>4179</v>
      </c>
      <c r="C311" s="143" t="s">
        <v>4180</v>
      </c>
      <c r="D311" s="271">
        <v>230.45999999999998</v>
      </c>
      <c r="E311" s="309">
        <f t="shared" si="8"/>
        <v>230.45999999999998</v>
      </c>
    </row>
    <row r="312" spans="1:35" ht="28.2" customHeight="1" outlineLevel="1" x14ac:dyDescent="0.25">
      <c r="A312" s="124" t="s">
        <v>4181</v>
      </c>
      <c r="B312" s="33" t="s">
        <v>4182</v>
      </c>
      <c r="C312" s="143" t="s">
        <v>4183</v>
      </c>
      <c r="D312" s="271">
        <v>40.019999999999996</v>
      </c>
      <c r="E312" s="309">
        <f t="shared" si="8"/>
        <v>40.019999999999996</v>
      </c>
    </row>
    <row r="313" spans="1:35" ht="28.2" customHeight="1" outlineLevel="1" x14ac:dyDescent="0.25">
      <c r="A313" s="124" t="s">
        <v>4184</v>
      </c>
      <c r="B313" s="33" t="s">
        <v>4185</v>
      </c>
      <c r="C313" s="143" t="s">
        <v>4186</v>
      </c>
      <c r="D313" s="271">
        <v>53.819999999999993</v>
      </c>
      <c r="E313" s="309">
        <f t="shared" ref="E313:E345" si="9">D313*(1-$E$5)</f>
        <v>53.819999999999993</v>
      </c>
    </row>
    <row r="314" spans="1:35" ht="28.2" customHeight="1" outlineLevel="1" x14ac:dyDescent="0.25">
      <c r="A314" s="124" t="s">
        <v>4501</v>
      </c>
      <c r="B314" s="33" t="s">
        <v>4498</v>
      </c>
      <c r="C314" s="143" t="s">
        <v>4802</v>
      </c>
      <c r="D314" s="271">
        <v>150.41999999999996</v>
      </c>
      <c r="E314" s="309">
        <f t="shared" si="9"/>
        <v>150.41999999999996</v>
      </c>
    </row>
    <row r="315" spans="1:35" ht="28.2" customHeight="1" outlineLevel="1" x14ac:dyDescent="0.25">
      <c r="A315" s="124" t="s">
        <v>4502</v>
      </c>
      <c r="B315" s="33" t="s">
        <v>4499</v>
      </c>
      <c r="C315" s="143" t="s">
        <v>4803</v>
      </c>
      <c r="D315" s="271">
        <v>205.61999999999998</v>
      </c>
      <c r="E315" s="309">
        <f t="shared" si="9"/>
        <v>205.61999999999998</v>
      </c>
    </row>
    <row r="316" spans="1:35" ht="12" customHeight="1" outlineLevel="1" x14ac:dyDescent="0.25">
      <c r="A316" s="124" t="s">
        <v>4503</v>
      </c>
      <c r="B316" s="33" t="s">
        <v>4500</v>
      </c>
      <c r="C316" s="143" t="s">
        <v>4504</v>
      </c>
      <c r="D316" s="271">
        <v>550.61999999999989</v>
      </c>
      <c r="E316" s="309">
        <f t="shared" si="9"/>
        <v>550.61999999999989</v>
      </c>
    </row>
    <row r="317" spans="1:35" outlineLevel="1" x14ac:dyDescent="0.25">
      <c r="A317" s="124" t="s">
        <v>4599</v>
      </c>
      <c r="B317" s="33" t="s">
        <v>2028</v>
      </c>
      <c r="C317" s="143" t="s">
        <v>4600</v>
      </c>
      <c r="D317" s="271">
        <v>288.41999999999996</v>
      </c>
      <c r="E317" s="309">
        <f t="shared" si="9"/>
        <v>288.41999999999996</v>
      </c>
    </row>
    <row r="318" spans="1:35" ht="27.6" customHeight="1" outlineLevel="1" x14ac:dyDescent="0.25">
      <c r="A318" s="124" t="s">
        <v>4804</v>
      </c>
      <c r="B318" s="33" t="s">
        <v>4805</v>
      </c>
      <c r="C318" s="143" t="s">
        <v>4806</v>
      </c>
      <c r="D318" s="271">
        <v>288.41999999999996</v>
      </c>
      <c r="E318" s="309">
        <f t="shared" si="9"/>
        <v>288.41999999999996</v>
      </c>
    </row>
    <row r="319" spans="1:35" ht="26.4" outlineLevel="1" x14ac:dyDescent="0.25">
      <c r="A319" s="124" t="s">
        <v>2042</v>
      </c>
      <c r="B319" s="33" t="s">
        <v>2042</v>
      </c>
      <c r="C319" s="215" t="s">
        <v>2043</v>
      </c>
      <c r="D319" s="271">
        <v>300</v>
      </c>
      <c r="E319" s="309">
        <f t="shared" si="9"/>
        <v>300</v>
      </c>
      <c r="F319" s="242" t="s">
        <v>1059</v>
      </c>
    </row>
    <row r="320" spans="1:35" s="30" customFormat="1" ht="15.6" x14ac:dyDescent="0.25">
      <c r="A320" s="122" t="s">
        <v>4338</v>
      </c>
      <c r="B320" s="14"/>
      <c r="C320" s="14"/>
      <c r="D320" s="287"/>
      <c r="E320" s="326"/>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44" s="20" customFormat="1" ht="27" customHeight="1" outlineLevel="1" x14ac:dyDescent="0.25">
      <c r="A321" s="124" t="s">
        <v>4187</v>
      </c>
      <c r="B321" s="32" t="s">
        <v>4188</v>
      </c>
      <c r="C321" s="101" t="s">
        <v>4189</v>
      </c>
      <c r="D321" s="271">
        <v>53.819999999999993</v>
      </c>
      <c r="E321" s="309">
        <f t="shared" ref="E321:E330" si="10">D321*(1-$E$5)</f>
        <v>53.819999999999993</v>
      </c>
      <c r="F321" s="242" t="s">
        <v>1059</v>
      </c>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row>
    <row r="322" spans="1:44" s="30" customFormat="1" ht="26.25" customHeight="1" outlineLevel="1" x14ac:dyDescent="0.25">
      <c r="A322" s="152" t="s">
        <v>4190</v>
      </c>
      <c r="B322" s="205" t="s">
        <v>4191</v>
      </c>
      <c r="C322" s="206" t="s">
        <v>4192</v>
      </c>
      <c r="D322" s="271">
        <v>81.419999999999987</v>
      </c>
      <c r="E322" s="309">
        <f t="shared" si="10"/>
        <v>81.419999999999987</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44" s="30" customFormat="1" ht="26.25" customHeight="1" outlineLevel="1" x14ac:dyDescent="0.25">
      <c r="A323" s="134" t="s">
        <v>4193</v>
      </c>
      <c r="B323" s="85" t="s">
        <v>4194</v>
      </c>
      <c r="C323" s="179" t="s">
        <v>4195</v>
      </c>
      <c r="D323" s="271">
        <v>136.61999999999998</v>
      </c>
      <c r="E323" s="309">
        <f t="shared" si="10"/>
        <v>136.61999999999998</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44" s="30" customFormat="1" ht="26.25" customHeight="1" outlineLevel="1" x14ac:dyDescent="0.25">
      <c r="A324" s="134" t="s">
        <v>4196</v>
      </c>
      <c r="B324" s="85" t="s">
        <v>4197</v>
      </c>
      <c r="C324" s="204" t="s">
        <v>4198</v>
      </c>
      <c r="D324" s="271">
        <v>233.21999999999997</v>
      </c>
      <c r="E324" s="309">
        <f t="shared" si="10"/>
        <v>233.21999999999997</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30" customFormat="1" ht="26.25" customHeight="1" outlineLevel="1" x14ac:dyDescent="0.25">
      <c r="A325" s="134" t="s">
        <v>4199</v>
      </c>
      <c r="B325" s="85" t="s">
        <v>4200</v>
      </c>
      <c r="C325" s="204" t="s">
        <v>4201</v>
      </c>
      <c r="D325" s="271">
        <v>454.02</v>
      </c>
      <c r="E325" s="309">
        <f t="shared" si="10"/>
        <v>454.02</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30" customFormat="1" ht="26.25" customHeight="1" outlineLevel="1" x14ac:dyDescent="0.25">
      <c r="A326" s="134" t="s">
        <v>4202</v>
      </c>
      <c r="B326" s="85" t="s">
        <v>4203</v>
      </c>
      <c r="C326" s="174" t="s">
        <v>4204</v>
      </c>
      <c r="D326" s="271">
        <v>357.41999999999996</v>
      </c>
      <c r="E326" s="309">
        <f t="shared" si="10"/>
        <v>357.41999999999996</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26.25" customHeight="1" outlineLevel="1" x14ac:dyDescent="0.25">
      <c r="A327" s="134" t="s">
        <v>4205</v>
      </c>
      <c r="B327" s="85" t="s">
        <v>4206</v>
      </c>
      <c r="C327" s="174" t="s">
        <v>4207</v>
      </c>
      <c r="D327" s="271">
        <v>536.81999999999994</v>
      </c>
      <c r="E327" s="309">
        <f t="shared" si="10"/>
        <v>536.81999999999994</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6.25" customHeight="1" outlineLevel="1" x14ac:dyDescent="0.25">
      <c r="A328" s="134" t="s">
        <v>4208</v>
      </c>
      <c r="B328" s="85" t="s">
        <v>4209</v>
      </c>
      <c r="C328" s="179" t="s">
        <v>4210</v>
      </c>
      <c r="D328" s="271">
        <v>495.41999999999996</v>
      </c>
      <c r="E328" s="309">
        <f t="shared" si="10"/>
        <v>495.41999999999996</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6.25" customHeight="1" outlineLevel="1" x14ac:dyDescent="0.25">
      <c r="A329" s="134" t="s">
        <v>4211</v>
      </c>
      <c r="B329" s="85" t="s">
        <v>4212</v>
      </c>
      <c r="C329" s="204" t="s">
        <v>4213</v>
      </c>
      <c r="D329" s="271">
        <v>785.21999999999991</v>
      </c>
      <c r="E329" s="309">
        <f t="shared" si="10"/>
        <v>785.21999999999991</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30" customFormat="1" ht="26.25" customHeight="1" outlineLevel="1" x14ac:dyDescent="0.25">
      <c r="A330" s="134" t="s">
        <v>5509</v>
      </c>
      <c r="B330" s="85" t="s">
        <v>5508</v>
      </c>
      <c r="C330" s="204" t="s">
        <v>5510</v>
      </c>
      <c r="D330" s="271">
        <v>1102.6199999999999</v>
      </c>
      <c r="E330" s="309">
        <f t="shared" si="10"/>
        <v>1102.6199999999999</v>
      </c>
      <c r="F330" s="242" t="s">
        <v>1330</v>
      </c>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15.6" x14ac:dyDescent="0.25">
      <c r="A331" s="122" t="s">
        <v>4331</v>
      </c>
      <c r="B331" s="14"/>
      <c r="C331" s="14"/>
      <c r="D331" s="287"/>
      <c r="E331" s="326"/>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6.25" customHeight="1" outlineLevel="1" x14ac:dyDescent="0.25">
      <c r="A332" s="134" t="s">
        <v>4771</v>
      </c>
      <c r="B332" s="85" t="s">
        <v>4768</v>
      </c>
      <c r="C332" s="174" t="s">
        <v>4774</v>
      </c>
      <c r="D332" s="271">
        <v>1246.1400000000001</v>
      </c>
      <c r="E332" s="309">
        <f t="shared" ref="E332:E379" si="11">D332*(1-$E$5)</f>
        <v>1246.1400000000001</v>
      </c>
      <c r="F332" s="242" t="s">
        <v>1330</v>
      </c>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6.25" customHeight="1" outlineLevel="1" x14ac:dyDescent="0.25">
      <c r="A333" s="134" t="s">
        <v>4772</v>
      </c>
      <c r="B333" s="85" t="s">
        <v>4769</v>
      </c>
      <c r="C333" s="174" t="s">
        <v>4775</v>
      </c>
      <c r="D333" s="271">
        <v>691.74</v>
      </c>
      <c r="E333" s="309">
        <f t="shared" si="11"/>
        <v>691.74</v>
      </c>
      <c r="F333" s="242" t="s">
        <v>1330</v>
      </c>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6.25" customHeight="1" outlineLevel="1" x14ac:dyDescent="0.25">
      <c r="A334" s="134" t="s">
        <v>4773</v>
      </c>
      <c r="B334" s="85" t="s">
        <v>4770</v>
      </c>
      <c r="C334" s="179" t="s">
        <v>4776</v>
      </c>
      <c r="D334" s="271">
        <v>628.74</v>
      </c>
      <c r="E334" s="309">
        <f t="shared" si="11"/>
        <v>628.74</v>
      </c>
      <c r="F334" s="242" t="s">
        <v>1330</v>
      </c>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30" customFormat="1" ht="26.25" customHeight="1" outlineLevel="1" x14ac:dyDescent="0.25">
      <c r="A335" s="134" t="s">
        <v>28</v>
      </c>
      <c r="B335" s="85" t="s">
        <v>27</v>
      </c>
      <c r="C335" s="204" t="s">
        <v>4218</v>
      </c>
      <c r="D335" s="271">
        <v>496.79999999999995</v>
      </c>
      <c r="E335" s="309">
        <f t="shared" si="11"/>
        <v>496.79999999999995</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44" s="30" customFormat="1" ht="26.25" customHeight="1" outlineLevel="1" x14ac:dyDescent="0.25">
      <c r="A336" s="134" t="s">
        <v>4219</v>
      </c>
      <c r="B336" s="85" t="s">
        <v>4220</v>
      </c>
      <c r="C336" s="174" t="s">
        <v>4221</v>
      </c>
      <c r="D336" s="271">
        <v>592.01999999999987</v>
      </c>
      <c r="E336" s="309">
        <f t="shared" si="11"/>
        <v>592.01999999999987</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30" customFormat="1" ht="26.25" customHeight="1" outlineLevel="1" x14ac:dyDescent="0.25">
      <c r="A337" s="134" t="s">
        <v>1903</v>
      </c>
      <c r="B337" s="85" t="s">
        <v>1902</v>
      </c>
      <c r="C337" s="179" t="s">
        <v>4228</v>
      </c>
      <c r="D337" s="271">
        <v>752.09999999999991</v>
      </c>
      <c r="E337" s="309">
        <f t="shared" si="11"/>
        <v>752.09999999999991</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26.25" customHeight="1" outlineLevel="1" x14ac:dyDescent="0.25">
      <c r="A338" s="134" t="s">
        <v>1905</v>
      </c>
      <c r="B338" s="85" t="s">
        <v>1904</v>
      </c>
      <c r="C338" s="204" t="s">
        <v>4229</v>
      </c>
      <c r="D338" s="271">
        <v>1033.6199999999999</v>
      </c>
      <c r="E338" s="309">
        <f t="shared" si="11"/>
        <v>1033.6199999999999</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6.25" customHeight="1" outlineLevel="1" x14ac:dyDescent="0.25">
      <c r="A339" s="134" t="s">
        <v>890</v>
      </c>
      <c r="B339" s="85" t="s">
        <v>1128</v>
      </c>
      <c r="C339" s="204" t="s">
        <v>4230</v>
      </c>
      <c r="D339" s="271">
        <v>346.37999999999994</v>
      </c>
      <c r="E339" s="309">
        <f t="shared" si="11"/>
        <v>346.37999999999994</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6.4" outlineLevel="1" x14ac:dyDescent="0.25">
      <c r="A340" s="134" t="s">
        <v>1907</v>
      </c>
      <c r="B340" s="85" t="s">
        <v>1906</v>
      </c>
      <c r="C340" s="174" t="s">
        <v>4231</v>
      </c>
      <c r="D340" s="271">
        <v>67.61999999999999</v>
      </c>
      <c r="E340" s="309">
        <f t="shared" si="11"/>
        <v>67.61999999999999</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26.25" customHeight="1" outlineLevel="1" x14ac:dyDescent="0.25">
      <c r="A341" s="134" t="s">
        <v>4232</v>
      </c>
      <c r="B341" s="85" t="s">
        <v>4233</v>
      </c>
      <c r="C341" s="174" t="s">
        <v>4234</v>
      </c>
      <c r="D341" s="271">
        <v>126.95999999999998</v>
      </c>
      <c r="E341" s="309">
        <f t="shared" si="11"/>
        <v>126.95999999999998</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20" customFormat="1" outlineLevel="1" x14ac:dyDescent="0.25">
      <c r="A342" s="124" t="s">
        <v>223</v>
      </c>
      <c r="B342" s="32" t="s">
        <v>4235</v>
      </c>
      <c r="C342" s="101" t="s">
        <v>4236</v>
      </c>
      <c r="D342" s="271">
        <v>45.54</v>
      </c>
      <c r="E342" s="309">
        <f t="shared" si="11"/>
        <v>45.54</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row>
    <row r="343" spans="1:44" s="20" customFormat="1" ht="27" customHeight="1" outlineLevel="1" x14ac:dyDescent="0.25">
      <c r="A343" s="124" t="s">
        <v>4237</v>
      </c>
      <c r="B343" s="32" t="s">
        <v>4238</v>
      </c>
      <c r="C343" s="101" t="s">
        <v>4239</v>
      </c>
      <c r="D343" s="271">
        <v>56.579999999999991</v>
      </c>
      <c r="E343" s="309">
        <f t="shared" si="11"/>
        <v>56.579999999999991</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row>
    <row r="344" spans="1:44" s="30" customFormat="1" ht="26.25" customHeight="1" outlineLevel="1" x14ac:dyDescent="0.25">
      <c r="A344" s="134" t="s">
        <v>719</v>
      </c>
      <c r="B344" s="85" t="s">
        <v>718</v>
      </c>
      <c r="C344" s="204" t="s">
        <v>4241</v>
      </c>
      <c r="D344" s="271">
        <v>114.53999999999998</v>
      </c>
      <c r="E344" s="309">
        <f t="shared" si="11"/>
        <v>114.53999999999998</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30" customFormat="1" ht="15" customHeight="1" outlineLevel="1" x14ac:dyDescent="0.25">
      <c r="A345" s="134" t="s">
        <v>4242</v>
      </c>
      <c r="B345" s="255" t="s">
        <v>4243</v>
      </c>
      <c r="C345" s="204" t="s">
        <v>4244</v>
      </c>
      <c r="D345" s="271">
        <v>33.119999999999997</v>
      </c>
      <c r="E345" s="309">
        <f t="shared" si="11"/>
        <v>33.119999999999997</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44" s="30" customFormat="1" ht="26.4" outlineLevel="1" x14ac:dyDescent="0.25">
      <c r="A346" s="134" t="s">
        <v>713</v>
      </c>
      <c r="B346" s="85" t="s">
        <v>711</v>
      </c>
      <c r="C346" s="174" t="s">
        <v>4245</v>
      </c>
      <c r="D346" s="271">
        <v>45.54</v>
      </c>
      <c r="E346" s="309">
        <f t="shared" si="11"/>
        <v>45.54</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44" s="30" customFormat="1" ht="28.2" customHeight="1" outlineLevel="1" x14ac:dyDescent="0.25">
      <c r="A347" s="134" t="s">
        <v>15</v>
      </c>
      <c r="B347" s="85" t="s">
        <v>14</v>
      </c>
      <c r="C347" s="174" t="s">
        <v>4246</v>
      </c>
      <c r="D347" s="271">
        <v>69</v>
      </c>
      <c r="E347" s="309">
        <f t="shared" si="11"/>
        <v>69</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44" s="30" customFormat="1" ht="13.5" customHeight="1" outlineLevel="1" x14ac:dyDescent="0.25">
      <c r="A348" s="134" t="s">
        <v>948</v>
      </c>
      <c r="B348" s="85" t="s">
        <v>947</v>
      </c>
      <c r="C348" s="174" t="s">
        <v>4247</v>
      </c>
      <c r="D348" s="271">
        <v>496.79999999999995</v>
      </c>
      <c r="E348" s="309">
        <f t="shared" si="11"/>
        <v>496.79999999999995</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44" s="20" customFormat="1" outlineLevel="1" x14ac:dyDescent="0.25">
      <c r="A349" s="124" t="s">
        <v>1325</v>
      </c>
      <c r="B349" s="32" t="s">
        <v>1328</v>
      </c>
      <c r="C349" s="101" t="s">
        <v>1329</v>
      </c>
      <c r="D349" s="271">
        <v>1435.1999999999998</v>
      </c>
      <c r="E349" s="309">
        <f t="shared" si="11"/>
        <v>1435.1999999999998</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row>
    <row r="350" spans="1:44" s="30" customFormat="1" ht="26.25" customHeight="1" outlineLevel="1" x14ac:dyDescent="0.25">
      <c r="A350" s="152" t="s">
        <v>6</v>
      </c>
      <c r="B350" s="205" t="s">
        <v>5</v>
      </c>
      <c r="C350" s="206" t="s">
        <v>4248</v>
      </c>
      <c r="D350" s="271">
        <v>438.83999999999992</v>
      </c>
      <c r="E350" s="309">
        <f t="shared" si="11"/>
        <v>438.83999999999992</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6.25" customHeight="1" outlineLevel="1" x14ac:dyDescent="0.25">
      <c r="A351" s="152" t="s">
        <v>8</v>
      </c>
      <c r="B351" s="205" t="s">
        <v>7</v>
      </c>
      <c r="C351" s="206" t="s">
        <v>4249</v>
      </c>
      <c r="D351" s="271">
        <v>438.83999999999992</v>
      </c>
      <c r="E351" s="309">
        <f t="shared" si="11"/>
        <v>438.83999999999992</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6.25" customHeight="1" outlineLevel="1" x14ac:dyDescent="0.25">
      <c r="A352" s="134" t="s">
        <v>2109</v>
      </c>
      <c r="B352" s="85" t="s">
        <v>2107</v>
      </c>
      <c r="C352" s="179" t="s">
        <v>2111</v>
      </c>
      <c r="D352" s="271">
        <v>661.01999999999987</v>
      </c>
      <c r="E352" s="309">
        <f t="shared" si="11"/>
        <v>661.01999999999987</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6.25" customHeight="1" outlineLevel="1" x14ac:dyDescent="0.25">
      <c r="A353" s="134" t="s">
        <v>2110</v>
      </c>
      <c r="B353" s="85" t="s">
        <v>2108</v>
      </c>
      <c r="C353" s="204" t="s">
        <v>2112</v>
      </c>
      <c r="D353" s="271">
        <v>661.01999999999987</v>
      </c>
      <c r="E353" s="309">
        <f t="shared" si="11"/>
        <v>661.01999999999987</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26.25" customHeight="1" outlineLevel="1" x14ac:dyDescent="0.25">
      <c r="A354" s="134" t="s">
        <v>2134</v>
      </c>
      <c r="B354" s="85" t="s">
        <v>2136</v>
      </c>
      <c r="C354" s="204" t="s">
        <v>2138</v>
      </c>
      <c r="D354" s="271">
        <v>661.01999999999987</v>
      </c>
      <c r="E354" s="309">
        <f t="shared" si="11"/>
        <v>661.01999999999987</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6.25" customHeight="1" outlineLevel="1" x14ac:dyDescent="0.25">
      <c r="A355" s="134" t="s">
        <v>2135</v>
      </c>
      <c r="B355" s="85" t="s">
        <v>2137</v>
      </c>
      <c r="C355" s="174" t="s">
        <v>2139</v>
      </c>
      <c r="D355" s="271">
        <v>661.01999999999987</v>
      </c>
      <c r="E355" s="309">
        <f t="shared" si="11"/>
        <v>661.01999999999987</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6.25" customHeight="1" outlineLevel="1" x14ac:dyDescent="0.25">
      <c r="A356" s="134" t="s">
        <v>2117</v>
      </c>
      <c r="B356" s="85" t="s">
        <v>2113</v>
      </c>
      <c r="C356" s="174" t="s">
        <v>2115</v>
      </c>
      <c r="D356" s="271">
        <v>1185.4199999999998</v>
      </c>
      <c r="E356" s="309">
        <f t="shared" si="11"/>
        <v>1185.4199999999998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13.5" customHeight="1" outlineLevel="1" x14ac:dyDescent="0.25">
      <c r="A357" s="134" t="s">
        <v>2118</v>
      </c>
      <c r="B357" s="85" t="s">
        <v>2114</v>
      </c>
      <c r="C357" s="174" t="s">
        <v>2116</v>
      </c>
      <c r="D357" s="271">
        <v>1185.4199999999998</v>
      </c>
      <c r="E357" s="309">
        <f t="shared" si="11"/>
        <v>1185.4199999999998</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20" customFormat="1" ht="28.8" customHeight="1" outlineLevel="1" x14ac:dyDescent="0.25">
      <c r="A358" s="124" t="s">
        <v>2142</v>
      </c>
      <c r="B358" s="32" t="s">
        <v>2140</v>
      </c>
      <c r="C358" s="101" t="s">
        <v>2144</v>
      </c>
      <c r="D358" s="271">
        <v>1185.4199999999998</v>
      </c>
      <c r="E358" s="309">
        <f t="shared" si="11"/>
        <v>1185.4199999999998</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row>
    <row r="359" spans="1:44" s="30" customFormat="1" ht="28.8" customHeight="1" outlineLevel="1" x14ac:dyDescent="0.25">
      <c r="A359" s="152" t="s">
        <v>2143</v>
      </c>
      <c r="B359" s="205" t="s">
        <v>2141</v>
      </c>
      <c r="C359" s="206" t="s">
        <v>2145</v>
      </c>
      <c r="D359" s="271">
        <v>1102.6199999999999</v>
      </c>
      <c r="E359" s="309">
        <f t="shared" si="11"/>
        <v>1102.6199999999999</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8.8" customHeight="1" outlineLevel="1" x14ac:dyDescent="0.25">
      <c r="A360" s="134" t="s">
        <v>2120</v>
      </c>
      <c r="B360" s="85" t="s">
        <v>2119</v>
      </c>
      <c r="C360" s="179" t="s">
        <v>2121</v>
      </c>
      <c r="D360" s="271">
        <v>1778.8199999999997</v>
      </c>
      <c r="E360" s="309">
        <f t="shared" si="11"/>
        <v>1778.8199999999997</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15" outlineLevel="1" x14ac:dyDescent="0.25">
      <c r="A361" s="134" t="s">
        <v>4250</v>
      </c>
      <c r="B361" s="85" t="s">
        <v>4251</v>
      </c>
      <c r="C361" s="204" t="s">
        <v>4252</v>
      </c>
      <c r="D361" s="271">
        <v>33.119999999999997</v>
      </c>
      <c r="E361" s="309">
        <f t="shared" si="11"/>
        <v>33.119999999999997</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15" outlineLevel="1" x14ac:dyDescent="0.25">
      <c r="A362" s="134" t="s">
        <v>4253</v>
      </c>
      <c r="B362" s="85" t="s">
        <v>4254</v>
      </c>
      <c r="C362" s="204" t="s">
        <v>4255</v>
      </c>
      <c r="D362" s="271">
        <v>33.119999999999997</v>
      </c>
      <c r="E362" s="309">
        <f t="shared" si="11"/>
        <v>33.119999999999997</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15" outlineLevel="1" x14ac:dyDescent="0.25">
      <c r="A363" s="134" t="s">
        <v>4256</v>
      </c>
      <c r="B363" s="85" t="s">
        <v>4257</v>
      </c>
      <c r="C363" s="174" t="s">
        <v>4258</v>
      </c>
      <c r="D363" s="271">
        <v>45.54</v>
      </c>
      <c r="E363" s="309">
        <f t="shared" si="11"/>
        <v>45.54</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30" customFormat="1" ht="26.25" customHeight="1" outlineLevel="1" x14ac:dyDescent="0.25">
      <c r="A364" s="134" t="s">
        <v>4259</v>
      </c>
      <c r="B364" s="85" t="s">
        <v>4260</v>
      </c>
      <c r="C364" s="174" t="s">
        <v>4261</v>
      </c>
      <c r="D364" s="271">
        <v>45.54</v>
      </c>
      <c r="E364" s="309">
        <f t="shared" si="11"/>
        <v>45.54</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20" customFormat="1" ht="14.4" customHeight="1" outlineLevel="1" x14ac:dyDescent="0.25">
      <c r="A365" s="124" t="s">
        <v>4262</v>
      </c>
      <c r="B365" s="32" t="s">
        <v>4263</v>
      </c>
      <c r="C365" s="101" t="s">
        <v>4264</v>
      </c>
      <c r="D365" s="271">
        <v>53.819999999999993</v>
      </c>
      <c r="E365" s="309">
        <f t="shared" si="11"/>
        <v>53.819999999999993</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row>
    <row r="366" spans="1:44" s="30" customFormat="1" ht="26.4" customHeight="1" outlineLevel="1" x14ac:dyDescent="0.25">
      <c r="A366" s="152" t="s">
        <v>4265</v>
      </c>
      <c r="B366" s="205" t="s">
        <v>4266</v>
      </c>
      <c r="C366" s="206" t="s">
        <v>4267</v>
      </c>
      <c r="D366" s="271">
        <v>45.54</v>
      </c>
      <c r="E366" s="309">
        <f t="shared" si="11"/>
        <v>45.54</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44" s="30" customFormat="1" ht="26.4" customHeight="1" outlineLevel="1" x14ac:dyDescent="0.25">
      <c r="A367" s="134" t="s">
        <v>2123</v>
      </c>
      <c r="B367" s="85" t="s">
        <v>2122</v>
      </c>
      <c r="C367" s="179" t="s">
        <v>2124</v>
      </c>
      <c r="D367" s="271">
        <v>53.819999999999993</v>
      </c>
      <c r="E367" s="309">
        <f t="shared" si="11"/>
        <v>53.819999999999993</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30" customFormat="1" ht="15" outlineLevel="1" x14ac:dyDescent="0.25">
      <c r="A368" s="134" t="s">
        <v>2146</v>
      </c>
      <c r="B368" s="85" t="s">
        <v>2147</v>
      </c>
      <c r="C368" s="204" t="s">
        <v>2124</v>
      </c>
      <c r="D368" s="271">
        <v>67.61999999999999</v>
      </c>
      <c r="E368" s="309">
        <f t="shared" si="11"/>
        <v>67.61999999999999</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15" outlineLevel="1" x14ac:dyDescent="0.25">
      <c r="A369" s="134" t="s">
        <v>2149</v>
      </c>
      <c r="B369" s="342" t="s">
        <v>2148</v>
      </c>
      <c r="C369" s="204" t="s">
        <v>2124</v>
      </c>
      <c r="D369" s="271">
        <v>95.219999999999985</v>
      </c>
      <c r="E369" s="309">
        <f t="shared" si="11"/>
        <v>95.219999999999985</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30" customFormat="1" ht="15" outlineLevel="1" x14ac:dyDescent="0.25">
      <c r="A370" s="134" t="s">
        <v>4268</v>
      </c>
      <c r="B370" s="85" t="s">
        <v>4269</v>
      </c>
      <c r="C370" s="174" t="s">
        <v>4270</v>
      </c>
      <c r="D370" s="271">
        <v>33.119999999999997</v>
      </c>
      <c r="E370" s="309">
        <f t="shared" si="11"/>
        <v>33.119999999999997</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30" customFormat="1" ht="26.25" customHeight="1" outlineLevel="1" x14ac:dyDescent="0.25">
      <c r="A371" s="134" t="s">
        <v>4271</v>
      </c>
      <c r="B371" s="85" t="s">
        <v>4272</v>
      </c>
      <c r="C371" s="174" t="s">
        <v>4273</v>
      </c>
      <c r="D371" s="271">
        <v>26.22</v>
      </c>
      <c r="E371" s="309">
        <f t="shared" si="11"/>
        <v>26.22</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13.5" customHeight="1" outlineLevel="1" x14ac:dyDescent="0.25">
      <c r="A372" s="134" t="s">
        <v>4274</v>
      </c>
      <c r="B372" s="85" t="s">
        <v>4275</v>
      </c>
      <c r="C372" s="174" t="s">
        <v>4276</v>
      </c>
      <c r="D372" s="271">
        <v>22.08</v>
      </c>
      <c r="E372" s="309">
        <f t="shared" si="11"/>
        <v>22.08</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20" customFormat="1" ht="27" customHeight="1" outlineLevel="1" x14ac:dyDescent="0.25">
      <c r="A373" s="124" t="s">
        <v>2739</v>
      </c>
      <c r="B373" s="32" t="s">
        <v>2738</v>
      </c>
      <c r="C373" s="101" t="s">
        <v>2740</v>
      </c>
      <c r="D373" s="271">
        <v>150.41999999999996</v>
      </c>
      <c r="E373" s="309">
        <f t="shared" si="11"/>
        <v>150.41999999999996</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row>
    <row r="374" spans="1:44" s="30" customFormat="1" ht="26.25" customHeight="1" outlineLevel="1" x14ac:dyDescent="0.25">
      <c r="A374" s="152" t="s">
        <v>3248</v>
      </c>
      <c r="B374" s="205" t="s">
        <v>3247</v>
      </c>
      <c r="C374" s="206" t="s">
        <v>3249</v>
      </c>
      <c r="D374" s="271">
        <v>219.41999999999996</v>
      </c>
      <c r="E374" s="309">
        <f t="shared" si="11"/>
        <v>219.41999999999996</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26.25" customHeight="1" outlineLevel="1" x14ac:dyDescent="0.25">
      <c r="A375" s="134" t="s">
        <v>4277</v>
      </c>
      <c r="B375" s="85" t="s">
        <v>4278</v>
      </c>
      <c r="C375" s="179" t="s">
        <v>4279</v>
      </c>
      <c r="D375" s="271">
        <v>95.219999999999985</v>
      </c>
      <c r="E375" s="309">
        <f t="shared" si="11"/>
        <v>95.219999999999985</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26.25" customHeight="1" outlineLevel="1" x14ac:dyDescent="0.25">
      <c r="A376" s="134" t="s">
        <v>4280</v>
      </c>
      <c r="B376" s="85" t="s">
        <v>4281</v>
      </c>
      <c r="C376" s="204" t="s">
        <v>4282</v>
      </c>
      <c r="D376" s="271">
        <v>150.41999999999996</v>
      </c>
      <c r="E376" s="309">
        <f t="shared" si="11"/>
        <v>150.41999999999996</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20" customFormat="1" ht="27" customHeight="1" outlineLevel="1" x14ac:dyDescent="0.25">
      <c r="A377" s="124" t="s">
        <v>3358</v>
      </c>
      <c r="B377" s="32" t="s">
        <v>3357</v>
      </c>
      <c r="C377" s="101" t="s">
        <v>3359</v>
      </c>
      <c r="D377" s="271">
        <v>219.41999999999996</v>
      </c>
      <c r="E377" s="309">
        <f t="shared" si="11"/>
        <v>219.41999999999996</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row>
    <row r="378" spans="1:44" s="30" customFormat="1" ht="26.25" customHeight="1" outlineLevel="1" x14ac:dyDescent="0.25">
      <c r="A378" s="152" t="s">
        <v>4283</v>
      </c>
      <c r="B378" s="205" t="s">
        <v>4284</v>
      </c>
      <c r="C378" s="206" t="s">
        <v>4285</v>
      </c>
      <c r="D378" s="271">
        <v>109.01999999999998</v>
      </c>
      <c r="E378" s="309">
        <f t="shared" si="11"/>
        <v>109.01999999999998</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26.25" customHeight="1" outlineLevel="1" x14ac:dyDescent="0.25">
      <c r="A379" s="134" t="s">
        <v>4453</v>
      </c>
      <c r="B379" s="85" t="s">
        <v>4452</v>
      </c>
      <c r="C379" s="179" t="s">
        <v>4451</v>
      </c>
      <c r="D379" s="271">
        <v>81.419999999999987</v>
      </c>
      <c r="E379" s="309">
        <f t="shared" si="11"/>
        <v>81.419999999999987</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15.6" x14ac:dyDescent="0.25">
      <c r="A380" s="122" t="s">
        <v>4339</v>
      </c>
      <c r="B380" s="14"/>
      <c r="C380" s="14"/>
      <c r="D380" s="287"/>
      <c r="E380" s="326"/>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30" customFormat="1" ht="15.6" outlineLevel="1" x14ac:dyDescent="0.25">
      <c r="A381" s="131" t="s">
        <v>4340</v>
      </c>
      <c r="B381" s="18"/>
      <c r="C381" s="18"/>
      <c r="D381" s="296"/>
      <c r="E381" s="331"/>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44" outlineLevel="1" x14ac:dyDescent="0.25">
      <c r="A382" s="139" t="s">
        <v>502</v>
      </c>
      <c r="B382" s="87" t="s">
        <v>503</v>
      </c>
      <c r="C382" s="88" t="s">
        <v>32</v>
      </c>
      <c r="D382" s="250">
        <v>20</v>
      </c>
      <c r="E382" s="332">
        <f>D382*(1-$E$5)</f>
        <v>20</v>
      </c>
    </row>
    <row r="383" spans="1:44" outlineLevel="1" x14ac:dyDescent="0.25">
      <c r="A383" s="139" t="s">
        <v>268</v>
      </c>
      <c r="B383" s="87" t="s">
        <v>500</v>
      </c>
      <c r="C383" s="89" t="s">
        <v>242</v>
      </c>
      <c r="D383" s="250">
        <v>82.23</v>
      </c>
      <c r="E383" s="332">
        <f>D383*(1-$E$5)</f>
        <v>82.23</v>
      </c>
    </row>
    <row r="384" spans="1:44" outlineLevel="1" x14ac:dyDescent="0.25">
      <c r="A384" s="139" t="s">
        <v>499</v>
      </c>
      <c r="B384" s="87" t="s">
        <v>501</v>
      </c>
      <c r="C384" s="89" t="s">
        <v>241</v>
      </c>
      <c r="D384" s="250">
        <v>86.67</v>
      </c>
      <c r="E384" s="332">
        <f>D384*(1-$E$5)</f>
        <v>86.67</v>
      </c>
    </row>
    <row r="385" spans="1:35" s="10" customFormat="1" ht="15.6" outlineLevel="1" x14ac:dyDescent="0.25">
      <c r="A385" s="131" t="s">
        <v>4341</v>
      </c>
      <c r="B385" s="18"/>
      <c r="C385" s="18"/>
      <c r="D385" s="297"/>
      <c r="E385" s="333"/>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outlineLevel="1" x14ac:dyDescent="0.25">
      <c r="A386" s="139" t="s">
        <v>2575</v>
      </c>
      <c r="B386" s="86" t="s">
        <v>2642</v>
      </c>
      <c r="C386" s="220" t="s">
        <v>2574</v>
      </c>
      <c r="D386" s="250">
        <v>108</v>
      </c>
      <c r="E386" s="332">
        <f>D386*(1-$E$5)</f>
        <v>108</v>
      </c>
    </row>
    <row r="387" spans="1:35" outlineLevel="1" x14ac:dyDescent="0.25">
      <c r="A387" s="139" t="s">
        <v>2647</v>
      </c>
      <c r="B387" s="86" t="s">
        <v>2648</v>
      </c>
      <c r="C387" s="220" t="s">
        <v>2644</v>
      </c>
      <c r="D387" s="250">
        <v>166.8</v>
      </c>
      <c r="E387" s="332">
        <f>D387*(1-$E$5)</f>
        <v>166.8</v>
      </c>
    </row>
    <row r="388" spans="1:35" outlineLevel="1" x14ac:dyDescent="0.25">
      <c r="A388" s="139" t="s">
        <v>2643</v>
      </c>
      <c r="B388" s="86" t="s">
        <v>2646</v>
      </c>
      <c r="C388" s="220" t="s">
        <v>2645</v>
      </c>
      <c r="D388" s="250">
        <v>194.4</v>
      </c>
      <c r="E388" s="332">
        <f>D388*(1-$E$5)</f>
        <v>194.4</v>
      </c>
    </row>
    <row r="389" spans="1:35" outlineLevel="1" x14ac:dyDescent="0.25">
      <c r="A389" s="139" t="s">
        <v>269</v>
      </c>
      <c r="B389" s="87" t="s">
        <v>270</v>
      </c>
      <c r="C389" s="89" t="s">
        <v>492</v>
      </c>
      <c r="D389" s="250">
        <v>95.56</v>
      </c>
      <c r="E389" s="332">
        <f>D389*(1-$E$5)</f>
        <v>95.56</v>
      </c>
    </row>
    <row r="390" spans="1:35" outlineLevel="1" x14ac:dyDescent="0.25">
      <c r="A390" s="139" t="s">
        <v>267</v>
      </c>
      <c r="B390" s="35" t="s">
        <v>504</v>
      </c>
      <c r="C390" s="90" t="s">
        <v>491</v>
      </c>
      <c r="D390" s="250">
        <v>137.78</v>
      </c>
      <c r="E390" s="332">
        <f>D390*(1-$E$5)</f>
        <v>137.78</v>
      </c>
    </row>
    <row r="391" spans="1:35" s="30" customFormat="1" ht="15.6" outlineLevel="1" x14ac:dyDescent="0.25">
      <c r="A391" s="140" t="s">
        <v>4342</v>
      </c>
      <c r="B391" s="19"/>
      <c r="C391" s="18"/>
      <c r="D391" s="297"/>
      <c r="E391" s="333"/>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row>
    <row r="392" spans="1:35" outlineLevel="1" x14ac:dyDescent="0.25">
      <c r="A392" s="139" t="s">
        <v>735</v>
      </c>
      <c r="B392" s="35" t="s">
        <v>737</v>
      </c>
      <c r="C392" s="6" t="s">
        <v>34</v>
      </c>
      <c r="D392" s="250">
        <v>22</v>
      </c>
      <c r="E392" s="332">
        <f>D392*(1-$E$5)</f>
        <v>22</v>
      </c>
    </row>
    <row r="393" spans="1:35" outlineLevel="1" x14ac:dyDescent="0.25">
      <c r="A393" s="139" t="s">
        <v>736</v>
      </c>
      <c r="B393" s="35" t="s">
        <v>738</v>
      </c>
      <c r="C393" s="6" t="s">
        <v>35</v>
      </c>
      <c r="D393" s="250">
        <v>24.45</v>
      </c>
      <c r="E393" s="332">
        <f>D393*(1-$E$5)</f>
        <v>24.45</v>
      </c>
    </row>
    <row r="394" spans="1:35" s="30" customFormat="1" ht="15" outlineLevel="1" x14ac:dyDescent="0.25">
      <c r="A394" s="139" t="s">
        <v>452</v>
      </c>
      <c r="B394" s="35" t="s">
        <v>1020</v>
      </c>
      <c r="C394" s="6" t="s">
        <v>36</v>
      </c>
      <c r="D394" s="250">
        <v>44</v>
      </c>
      <c r="E394" s="332">
        <f>D394*(1-$E$5)</f>
        <v>44</v>
      </c>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row>
    <row r="395" spans="1:35" outlineLevel="1" x14ac:dyDescent="0.25">
      <c r="A395" s="139" t="s">
        <v>733</v>
      </c>
      <c r="B395" s="35" t="s">
        <v>734</v>
      </c>
      <c r="C395" s="6" t="s">
        <v>37</v>
      </c>
      <c r="D395" s="250">
        <v>68.89</v>
      </c>
      <c r="E395" s="332">
        <f>D395*(1-$E$5)</f>
        <v>68.89</v>
      </c>
    </row>
    <row r="396" spans="1:35" s="30" customFormat="1" ht="15.6" outlineLevel="1" x14ac:dyDescent="0.25">
      <c r="A396" s="140" t="s">
        <v>4343</v>
      </c>
      <c r="B396" s="19"/>
      <c r="C396" s="18"/>
      <c r="D396" s="297"/>
      <c r="E396" s="333"/>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outlineLevel="1" x14ac:dyDescent="0.25">
      <c r="A397" s="139" t="s">
        <v>454</v>
      </c>
      <c r="B397" s="35" t="s">
        <v>453</v>
      </c>
      <c r="C397" s="6" t="s">
        <v>494</v>
      </c>
      <c r="D397" s="250">
        <v>222.23</v>
      </c>
      <c r="E397" s="332">
        <f>D397*(1-$E$5)</f>
        <v>222.23</v>
      </c>
    </row>
    <row r="398" spans="1:35" ht="13.8" outlineLevel="1" thickBot="1" x14ac:dyDescent="0.3">
      <c r="A398" s="139" t="s">
        <v>591</v>
      </c>
      <c r="B398" s="35" t="s">
        <v>592</v>
      </c>
      <c r="C398" s="6" t="s">
        <v>493</v>
      </c>
      <c r="D398" s="250">
        <v>233.34</v>
      </c>
      <c r="E398" s="332">
        <f>D398*(1-$E$5)</f>
        <v>233.34</v>
      </c>
    </row>
    <row r="399" spans="1:35" ht="13.8" thickBot="1" x14ac:dyDescent="0.3">
      <c r="A399" s="375" t="s">
        <v>4354</v>
      </c>
      <c r="B399" s="376"/>
      <c r="C399" s="376"/>
      <c r="D399" s="376"/>
      <c r="E399" s="377"/>
      <c r="F399" s="80"/>
    </row>
  </sheetData>
  <dataConsolidate/>
  <mergeCells count="3">
    <mergeCell ref="A4:B4"/>
    <mergeCell ref="A5:B5"/>
    <mergeCell ref="A399:E399"/>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AU157"/>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20.21875" style="16" customWidth="1"/>
    <col min="2" max="2" width="29.109375" style="5" customWidth="1"/>
    <col min="3" max="3" width="95.88671875" style="2" customWidth="1"/>
    <col min="4" max="5" width="11.5546875" style="9" customWidth="1"/>
    <col min="6" max="6" width="14.44140625" style="4" customWidth="1"/>
    <col min="7" max="16384" width="8.88671875" style="4"/>
  </cols>
  <sheetData>
    <row r="1" spans="1:47" x14ac:dyDescent="0.25">
      <c r="A1" s="113"/>
      <c r="B1" s="114"/>
      <c r="C1" s="259" t="s">
        <v>4297</v>
      </c>
      <c r="D1" s="115"/>
      <c r="E1" s="116"/>
    </row>
    <row r="2" spans="1:47" x14ac:dyDescent="0.25">
      <c r="A2" s="117"/>
      <c r="B2" s="52"/>
      <c r="C2" s="260" t="s">
        <v>4295</v>
      </c>
      <c r="D2" s="46"/>
      <c r="E2" s="336"/>
    </row>
    <row r="3" spans="1:47" x14ac:dyDescent="0.25">
      <c r="A3" s="117"/>
      <c r="B3" s="52"/>
      <c r="C3" s="260" t="s">
        <v>44</v>
      </c>
      <c r="D3" s="46"/>
      <c r="E3" s="336"/>
    </row>
    <row r="4" spans="1:47" x14ac:dyDescent="0.25">
      <c r="A4" s="373"/>
      <c r="B4" s="374"/>
      <c r="C4" s="260" t="s">
        <v>4296</v>
      </c>
      <c r="D4" s="153"/>
      <c r="E4" s="155"/>
    </row>
    <row r="5" spans="1:47" ht="13.2" customHeight="1" x14ac:dyDescent="0.25">
      <c r="A5" s="371" t="s">
        <v>4454</v>
      </c>
      <c r="B5" s="372"/>
      <c r="C5" s="316"/>
      <c r="D5" s="109" t="s">
        <v>4312</v>
      </c>
      <c r="E5" s="118">
        <v>0</v>
      </c>
    </row>
    <row r="6" spans="1:47" x14ac:dyDescent="0.25">
      <c r="A6" s="119" t="s">
        <v>651</v>
      </c>
      <c r="B6" s="40" t="s">
        <v>221</v>
      </c>
      <c r="C6" s="40" t="s">
        <v>4311</v>
      </c>
      <c r="D6" s="41" t="s">
        <v>361</v>
      </c>
      <c r="E6" s="120" t="s">
        <v>360</v>
      </c>
    </row>
    <row r="7" spans="1:47" s="30" customFormat="1" ht="15" customHeight="1" x14ac:dyDescent="0.25">
      <c r="A7" s="121" t="s">
        <v>4344</v>
      </c>
      <c r="B7" s="110"/>
      <c r="C7" s="110"/>
      <c r="D7" s="110"/>
      <c r="E7" s="340"/>
    </row>
    <row r="8" spans="1:47" s="30" customFormat="1" ht="15.6" x14ac:dyDescent="0.25">
      <c r="A8" s="122" t="s">
        <v>4345</v>
      </c>
      <c r="B8" s="14"/>
      <c r="C8" s="14"/>
      <c r="D8" s="14"/>
      <c r="E8" s="125"/>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8.5" customHeight="1" outlineLevel="1" x14ac:dyDescent="0.25">
      <c r="A9" s="124" t="s">
        <v>4878</v>
      </c>
      <c r="B9" s="33" t="s">
        <v>4879</v>
      </c>
      <c r="C9" s="101" t="s">
        <v>4880</v>
      </c>
      <c r="D9" s="271">
        <v>964.61999999999989</v>
      </c>
      <c r="E9" s="309">
        <f t="shared" ref="E9:E32" si="0">D9*(1-$E$5)</f>
        <v>964.61999999999989</v>
      </c>
    </row>
    <row r="10" spans="1:47" ht="28.5" customHeight="1" outlineLevel="1" x14ac:dyDescent="0.25">
      <c r="A10" s="124" t="s">
        <v>4881</v>
      </c>
      <c r="B10" s="33" t="s">
        <v>4882</v>
      </c>
      <c r="C10" s="101" t="s">
        <v>4883</v>
      </c>
      <c r="D10" s="271">
        <v>1240.6199999999999</v>
      </c>
      <c r="E10" s="309">
        <f t="shared" si="0"/>
        <v>1240.6199999999999</v>
      </c>
    </row>
    <row r="11" spans="1:47" ht="28.5" customHeight="1" outlineLevel="1" x14ac:dyDescent="0.25">
      <c r="A11" s="124" t="s">
        <v>4884</v>
      </c>
      <c r="B11" s="33" t="s">
        <v>4885</v>
      </c>
      <c r="C11" s="101" t="s">
        <v>4886</v>
      </c>
      <c r="D11" s="271">
        <v>1654.62</v>
      </c>
      <c r="E11" s="309">
        <f t="shared" si="0"/>
        <v>1654.62</v>
      </c>
    </row>
    <row r="12" spans="1:47" ht="28.5" customHeight="1" outlineLevel="1" x14ac:dyDescent="0.25">
      <c r="A12" s="124" t="s">
        <v>4887</v>
      </c>
      <c r="B12" s="33" t="s">
        <v>4888</v>
      </c>
      <c r="C12" s="174" t="s">
        <v>4889</v>
      </c>
      <c r="D12" s="271">
        <v>3310.6199999999994</v>
      </c>
      <c r="E12" s="309">
        <f t="shared" si="0"/>
        <v>3310.6199999999994</v>
      </c>
    </row>
    <row r="13" spans="1:47" ht="28.5" customHeight="1" outlineLevel="1" x14ac:dyDescent="0.25">
      <c r="A13" s="124" t="s">
        <v>4890</v>
      </c>
      <c r="B13" s="33" t="s">
        <v>4891</v>
      </c>
      <c r="C13" s="101" t="s">
        <v>4892</v>
      </c>
      <c r="D13" s="271">
        <v>4000.6199999999994</v>
      </c>
      <c r="E13" s="309">
        <f t="shared" si="0"/>
        <v>4000.6199999999994</v>
      </c>
    </row>
    <row r="14" spans="1:47" ht="28.5" customHeight="1" outlineLevel="1" x14ac:dyDescent="0.25">
      <c r="A14" s="124" t="s">
        <v>4893</v>
      </c>
      <c r="B14" s="33" t="s">
        <v>4894</v>
      </c>
      <c r="C14" s="174" t="s">
        <v>4895</v>
      </c>
      <c r="D14" s="271">
        <v>5518.62</v>
      </c>
      <c r="E14" s="309">
        <f t="shared" si="0"/>
        <v>5518.62</v>
      </c>
    </row>
    <row r="15" spans="1:47" ht="28.5" customHeight="1" outlineLevel="1" x14ac:dyDescent="0.25">
      <c r="A15" s="124" t="s">
        <v>5259</v>
      </c>
      <c r="B15" s="33" t="s">
        <v>5255</v>
      </c>
      <c r="C15" s="101" t="s">
        <v>5263</v>
      </c>
      <c r="D15" s="271">
        <v>3465</v>
      </c>
      <c r="E15" s="309">
        <f t="shared" si="0"/>
        <v>3465</v>
      </c>
    </row>
    <row r="16" spans="1:47" ht="28.5" customHeight="1" outlineLevel="1" x14ac:dyDescent="0.25">
      <c r="A16" s="124" t="s">
        <v>5260</v>
      </c>
      <c r="B16" s="33" t="s">
        <v>5256</v>
      </c>
      <c r="C16" s="174" t="s">
        <v>5264</v>
      </c>
      <c r="D16" s="271">
        <v>4302</v>
      </c>
      <c r="E16" s="309">
        <f t="shared" si="0"/>
        <v>4302</v>
      </c>
    </row>
    <row r="17" spans="1:6" ht="28.5" customHeight="1" outlineLevel="1" x14ac:dyDescent="0.25">
      <c r="A17" s="124" t="s">
        <v>5261</v>
      </c>
      <c r="B17" s="33" t="s">
        <v>5257</v>
      </c>
      <c r="C17" s="174" t="s">
        <v>5265</v>
      </c>
      <c r="D17" s="271">
        <v>5257.8</v>
      </c>
      <c r="E17" s="309">
        <f t="shared" si="0"/>
        <v>5257.8</v>
      </c>
    </row>
    <row r="18" spans="1:6" ht="28.5" customHeight="1" outlineLevel="1" x14ac:dyDescent="0.25">
      <c r="A18" s="124" t="s">
        <v>5262</v>
      </c>
      <c r="B18" s="33" t="s">
        <v>5258</v>
      </c>
      <c r="C18" s="174" t="s">
        <v>5266</v>
      </c>
      <c r="D18" s="271">
        <v>6213.5999999999995</v>
      </c>
      <c r="E18" s="309">
        <f t="shared" si="0"/>
        <v>6213.5999999999995</v>
      </c>
    </row>
    <row r="19" spans="1:6" ht="28.5" customHeight="1" outlineLevel="1" x14ac:dyDescent="0.25">
      <c r="A19" s="124" t="s">
        <v>4422</v>
      </c>
      <c r="B19" s="33" t="s">
        <v>4896</v>
      </c>
      <c r="C19" s="101" t="s">
        <v>4380</v>
      </c>
      <c r="D19" s="271">
        <v>4966.62</v>
      </c>
      <c r="E19" s="309">
        <f t="shared" si="0"/>
        <v>4966.62</v>
      </c>
    </row>
    <row r="20" spans="1:6" ht="28.5" customHeight="1" outlineLevel="1" x14ac:dyDescent="0.25">
      <c r="A20" s="124" t="s">
        <v>4897</v>
      </c>
      <c r="B20" s="33" t="s">
        <v>4898</v>
      </c>
      <c r="C20" s="174" t="s">
        <v>4899</v>
      </c>
      <c r="D20" s="271">
        <v>5932.62</v>
      </c>
      <c r="E20" s="309">
        <f t="shared" si="0"/>
        <v>5932.62</v>
      </c>
    </row>
    <row r="21" spans="1:6" ht="28.5" customHeight="1" outlineLevel="1" x14ac:dyDescent="0.25">
      <c r="A21" s="124" t="s">
        <v>3395</v>
      </c>
      <c r="B21" s="33" t="s">
        <v>3403</v>
      </c>
      <c r="C21" s="174" t="s">
        <v>3411</v>
      </c>
      <c r="D21" s="271">
        <v>9658.619999999999</v>
      </c>
      <c r="E21" s="309">
        <f t="shared" si="0"/>
        <v>9658.619999999999</v>
      </c>
    </row>
    <row r="22" spans="1:6" ht="28.5" customHeight="1" outlineLevel="1" x14ac:dyDescent="0.25">
      <c r="A22" s="124" t="s">
        <v>3396</v>
      </c>
      <c r="B22" s="33" t="s">
        <v>3404</v>
      </c>
      <c r="C22" s="174" t="s">
        <v>3412</v>
      </c>
      <c r="D22" s="271">
        <v>11452.619999999999</v>
      </c>
      <c r="E22" s="309">
        <f t="shared" si="0"/>
        <v>11452.619999999999</v>
      </c>
    </row>
    <row r="23" spans="1:6" ht="28.5" customHeight="1" outlineLevel="1" x14ac:dyDescent="0.25">
      <c r="A23" s="124" t="s">
        <v>3394</v>
      </c>
      <c r="B23" s="33" t="s">
        <v>3402</v>
      </c>
      <c r="C23" s="101" t="s">
        <v>3410</v>
      </c>
      <c r="D23" s="271">
        <v>11728.619999999999</v>
      </c>
      <c r="E23" s="309">
        <f t="shared" si="0"/>
        <v>11728.619999999999</v>
      </c>
    </row>
    <row r="24" spans="1:6" ht="28.5" customHeight="1" outlineLevel="1" x14ac:dyDescent="0.25">
      <c r="A24" s="124" t="s">
        <v>3397</v>
      </c>
      <c r="B24" s="33" t="s">
        <v>3405</v>
      </c>
      <c r="C24" s="174" t="s">
        <v>3413</v>
      </c>
      <c r="D24" s="271">
        <v>15592.619999999997</v>
      </c>
      <c r="E24" s="309">
        <f t="shared" si="0"/>
        <v>15592.619999999997</v>
      </c>
    </row>
    <row r="25" spans="1:6" ht="28.5" customHeight="1" outlineLevel="1" x14ac:dyDescent="0.25">
      <c r="A25" s="124" t="s">
        <v>3398</v>
      </c>
      <c r="B25" s="33" t="s">
        <v>3406</v>
      </c>
      <c r="C25" s="174" t="s">
        <v>3414</v>
      </c>
      <c r="D25" s="271">
        <v>20008.62</v>
      </c>
      <c r="E25" s="309">
        <f t="shared" si="0"/>
        <v>20008.62</v>
      </c>
    </row>
    <row r="26" spans="1:6" ht="28.5" customHeight="1" outlineLevel="1" x14ac:dyDescent="0.25">
      <c r="A26" s="124" t="s">
        <v>3399</v>
      </c>
      <c r="B26" s="33" t="s">
        <v>3407</v>
      </c>
      <c r="C26" s="101" t="s">
        <v>3415</v>
      </c>
      <c r="D26" s="271">
        <v>27598.619999999995</v>
      </c>
      <c r="E26" s="309">
        <f t="shared" si="0"/>
        <v>27598.619999999995</v>
      </c>
    </row>
    <row r="27" spans="1:6" ht="28.5" customHeight="1" outlineLevel="1" x14ac:dyDescent="0.25">
      <c r="A27" s="124" t="s">
        <v>3400</v>
      </c>
      <c r="B27" s="33" t="s">
        <v>3408</v>
      </c>
      <c r="C27" s="174" t="s">
        <v>3416</v>
      </c>
      <c r="D27" s="271">
        <v>28288.619999999995</v>
      </c>
      <c r="E27" s="309">
        <f t="shared" si="0"/>
        <v>28288.619999999995</v>
      </c>
    </row>
    <row r="28" spans="1:6" ht="28.5" customHeight="1" outlineLevel="1" x14ac:dyDescent="0.25">
      <c r="A28" s="124" t="s">
        <v>3401</v>
      </c>
      <c r="B28" s="33" t="s">
        <v>3409</v>
      </c>
      <c r="C28" s="174" t="s">
        <v>3417</v>
      </c>
      <c r="D28" s="271">
        <v>37948.619999999995</v>
      </c>
      <c r="E28" s="309">
        <f t="shared" si="0"/>
        <v>37948.619999999995</v>
      </c>
    </row>
    <row r="29" spans="1:6" ht="28.5" customHeight="1" outlineLevel="1" x14ac:dyDescent="0.25">
      <c r="A29" s="124" t="s">
        <v>4382</v>
      </c>
      <c r="B29" s="33" t="s">
        <v>4381</v>
      </c>
      <c r="C29" s="174" t="s">
        <v>4900</v>
      </c>
      <c r="D29" s="271">
        <v>2206.62</v>
      </c>
      <c r="E29" s="309">
        <f t="shared" ref="E29:E30" si="1">D29*(1-$E$5)</f>
        <v>2206.62</v>
      </c>
    </row>
    <row r="30" spans="1:6" ht="28.5" customHeight="1" outlineLevel="1" x14ac:dyDescent="0.25">
      <c r="A30" s="124" t="s">
        <v>4510</v>
      </c>
      <c r="B30" s="33" t="s">
        <v>4508</v>
      </c>
      <c r="C30" s="101" t="s">
        <v>4512</v>
      </c>
      <c r="D30" s="271">
        <v>3724.6199999999994</v>
      </c>
      <c r="E30" s="309">
        <f t="shared" si="1"/>
        <v>3724.6199999999994</v>
      </c>
    </row>
    <row r="31" spans="1:6" ht="28.5" customHeight="1" outlineLevel="1" x14ac:dyDescent="0.25">
      <c r="A31" s="124" t="s">
        <v>5476</v>
      </c>
      <c r="B31" s="33" t="s">
        <v>5474</v>
      </c>
      <c r="C31" s="174" t="s">
        <v>5478</v>
      </c>
      <c r="D31" s="271">
        <v>7588.62</v>
      </c>
      <c r="E31" s="309">
        <f t="shared" si="0"/>
        <v>7588.62</v>
      </c>
      <c r="F31" s="242" t="s">
        <v>1330</v>
      </c>
    </row>
    <row r="32" spans="1:6" ht="28.5" customHeight="1" outlineLevel="1" x14ac:dyDescent="0.25">
      <c r="A32" s="124" t="s">
        <v>5477</v>
      </c>
      <c r="B32" s="33" t="s">
        <v>5475</v>
      </c>
      <c r="C32" s="101" t="s">
        <v>5479</v>
      </c>
      <c r="D32" s="271">
        <v>14488.619999999997</v>
      </c>
      <c r="E32" s="309">
        <f t="shared" si="0"/>
        <v>14488.619999999997</v>
      </c>
      <c r="F32" s="242" t="s">
        <v>1330</v>
      </c>
    </row>
    <row r="33" spans="1:47" s="30" customFormat="1" ht="15.6" x14ac:dyDescent="0.25">
      <c r="A33" s="122" t="s">
        <v>778</v>
      </c>
      <c r="B33" s="15"/>
      <c r="C33" s="14"/>
      <c r="D33" s="14"/>
      <c r="E33" s="125"/>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1:47" s="17" customFormat="1" ht="28.2" customHeight="1" outlineLevel="1" x14ac:dyDescent="0.25">
      <c r="A34" s="124" t="s">
        <v>3419</v>
      </c>
      <c r="B34" s="223" t="s">
        <v>3418</v>
      </c>
      <c r="C34" s="28" t="s">
        <v>4423</v>
      </c>
      <c r="D34" s="271">
        <v>12.419999999999998</v>
      </c>
      <c r="E34" s="309">
        <f>D34*(1-$E$5)</f>
        <v>12.419999999999998</v>
      </c>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row>
    <row r="35" spans="1:47" s="17" customFormat="1" ht="26.4" outlineLevel="1" x14ac:dyDescent="0.25">
      <c r="A35" s="124" t="s">
        <v>1571</v>
      </c>
      <c r="B35" s="223" t="s">
        <v>1570</v>
      </c>
      <c r="C35" s="28" t="s">
        <v>4424</v>
      </c>
      <c r="D35" s="271">
        <v>412.62</v>
      </c>
      <c r="E35" s="309">
        <f>D35*(1-$E$5)</f>
        <v>412.62</v>
      </c>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s="17" customFormat="1" ht="30" customHeight="1" outlineLevel="1" x14ac:dyDescent="0.25">
      <c r="A36" s="124" t="s">
        <v>1936</v>
      </c>
      <c r="B36" s="223" t="s">
        <v>1926</v>
      </c>
      <c r="C36" s="28" t="s">
        <v>4425</v>
      </c>
      <c r="D36" s="271">
        <v>343.62</v>
      </c>
      <c r="E36" s="309">
        <f>D36*(1-$E$5)</f>
        <v>343.62</v>
      </c>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s="17" customFormat="1" ht="28.8" customHeight="1" outlineLevel="1" x14ac:dyDescent="0.25">
      <c r="A37" s="124" t="s">
        <v>2813</v>
      </c>
      <c r="B37" s="223" t="s">
        <v>2812</v>
      </c>
      <c r="C37" s="28" t="s">
        <v>4507</v>
      </c>
      <c r="D37" s="271">
        <v>743.81999999999994</v>
      </c>
      <c r="E37" s="309">
        <f>D37*(1-$E$5)</f>
        <v>743.81999999999994</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s="30" customFormat="1" ht="15.6" x14ac:dyDescent="0.25">
      <c r="A38" s="122" t="s">
        <v>4347</v>
      </c>
      <c r="B38" s="14"/>
      <c r="C38" s="14"/>
      <c r="D38" s="14"/>
      <c r="E38" s="125"/>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1:47" ht="26.4" customHeight="1" outlineLevel="1" x14ac:dyDescent="0.25">
      <c r="A39" s="123" t="s">
        <v>520</v>
      </c>
      <c r="B39" s="81" t="s">
        <v>416</v>
      </c>
      <c r="C39" s="101" t="s">
        <v>5377</v>
      </c>
      <c r="D39" s="99" t="s">
        <v>520</v>
      </c>
      <c r="E39" s="341" t="s">
        <v>520</v>
      </c>
    </row>
    <row r="40" spans="1:47" ht="26.4" customHeight="1" outlineLevel="1" x14ac:dyDescent="0.25">
      <c r="A40" s="123" t="s">
        <v>520</v>
      </c>
      <c r="B40" s="81" t="s">
        <v>362</v>
      </c>
      <c r="C40" s="101" t="s">
        <v>5378</v>
      </c>
      <c r="D40" s="99" t="s">
        <v>520</v>
      </c>
      <c r="E40" s="341" t="s">
        <v>520</v>
      </c>
    </row>
    <row r="41" spans="1:47" ht="26.4" customHeight="1" outlineLevel="1" x14ac:dyDescent="0.25">
      <c r="A41" s="123" t="s">
        <v>520</v>
      </c>
      <c r="B41" s="81" t="s">
        <v>79</v>
      </c>
      <c r="C41" s="28" t="s">
        <v>5379</v>
      </c>
      <c r="D41" s="99" t="s">
        <v>520</v>
      </c>
      <c r="E41" s="341" t="s">
        <v>520</v>
      </c>
    </row>
    <row r="42" spans="1:47" ht="29.4" customHeight="1" outlineLevel="1" x14ac:dyDescent="0.25">
      <c r="A42" s="124" t="s">
        <v>1504</v>
      </c>
      <c r="B42" s="33" t="s">
        <v>1500</v>
      </c>
      <c r="C42" s="101" t="s">
        <v>4505</v>
      </c>
      <c r="D42" s="271">
        <v>122.82</v>
      </c>
      <c r="E42" s="309">
        <f t="shared" ref="E42:E57" si="2">D42*(1-$E$5)</f>
        <v>122.82</v>
      </c>
    </row>
    <row r="43" spans="1:47" ht="29.4" customHeight="1" outlineLevel="1" x14ac:dyDescent="0.25">
      <c r="A43" s="124" t="s">
        <v>1505</v>
      </c>
      <c r="B43" s="33" t="s">
        <v>1501</v>
      </c>
      <c r="C43" s="101" t="s">
        <v>4506</v>
      </c>
      <c r="D43" s="271">
        <v>219.41999999999996</v>
      </c>
      <c r="E43" s="309">
        <f t="shared" si="2"/>
        <v>219.41999999999996</v>
      </c>
    </row>
    <row r="44" spans="1:47" ht="29.4" customHeight="1" outlineLevel="1" x14ac:dyDescent="0.25">
      <c r="A44" s="124" t="s">
        <v>1506</v>
      </c>
      <c r="B44" s="33" t="s">
        <v>1502</v>
      </c>
      <c r="C44" s="101" t="s">
        <v>4427</v>
      </c>
      <c r="D44" s="271">
        <v>122.82</v>
      </c>
      <c r="E44" s="309">
        <f t="shared" si="2"/>
        <v>122.82</v>
      </c>
    </row>
    <row r="45" spans="1:47" ht="29.4" customHeight="1" outlineLevel="1" x14ac:dyDescent="0.25">
      <c r="A45" s="124" t="s">
        <v>1507</v>
      </c>
      <c r="B45" s="33" t="s">
        <v>1503</v>
      </c>
      <c r="C45" s="101" t="s">
        <v>4428</v>
      </c>
      <c r="D45" s="271">
        <v>122.82</v>
      </c>
      <c r="E45" s="309">
        <f t="shared" si="2"/>
        <v>122.82</v>
      </c>
    </row>
    <row r="46" spans="1:47" ht="29.4" customHeight="1" outlineLevel="1" x14ac:dyDescent="0.25">
      <c r="A46" s="124" t="s">
        <v>5225</v>
      </c>
      <c r="B46" s="33" t="s">
        <v>5218</v>
      </c>
      <c r="C46" s="101" t="s">
        <v>5232</v>
      </c>
      <c r="D46" s="271">
        <v>40.019999999999996</v>
      </c>
      <c r="E46" s="309">
        <f t="shared" si="2"/>
        <v>40.019999999999996</v>
      </c>
    </row>
    <row r="47" spans="1:47" ht="29.4" customHeight="1" outlineLevel="1" x14ac:dyDescent="0.25">
      <c r="A47" s="124" t="s">
        <v>5226</v>
      </c>
      <c r="B47" s="33" t="s">
        <v>5219</v>
      </c>
      <c r="C47" s="101" t="s">
        <v>5233</v>
      </c>
      <c r="D47" s="271">
        <v>122.82</v>
      </c>
      <c r="E47" s="309">
        <f t="shared" si="2"/>
        <v>122.82</v>
      </c>
    </row>
    <row r="48" spans="1:47" ht="29.4" customHeight="1" outlineLevel="1" x14ac:dyDescent="0.25">
      <c r="A48" s="124" t="s">
        <v>5227</v>
      </c>
      <c r="B48" s="33" t="s">
        <v>5220</v>
      </c>
      <c r="C48" s="101" t="s">
        <v>5234</v>
      </c>
      <c r="D48" s="271">
        <v>67.61999999999999</v>
      </c>
      <c r="E48" s="309">
        <f t="shared" si="2"/>
        <v>67.61999999999999</v>
      </c>
    </row>
    <row r="49" spans="1:47" ht="29.4" customHeight="1" outlineLevel="1" x14ac:dyDescent="0.25">
      <c r="A49" s="124" t="s">
        <v>5228</v>
      </c>
      <c r="B49" s="33" t="s">
        <v>5221</v>
      </c>
      <c r="C49" s="101" t="s">
        <v>5235</v>
      </c>
      <c r="D49" s="271">
        <v>219.41999999999996</v>
      </c>
      <c r="E49" s="309">
        <f t="shared" si="2"/>
        <v>219.41999999999996</v>
      </c>
    </row>
    <row r="50" spans="1:47" ht="29.4" customHeight="1" outlineLevel="1" x14ac:dyDescent="0.25">
      <c r="A50" s="124" t="s">
        <v>5229</v>
      </c>
      <c r="B50" s="33" t="s">
        <v>5222</v>
      </c>
      <c r="C50" s="101" t="s">
        <v>5236</v>
      </c>
      <c r="D50" s="271">
        <v>122.82</v>
      </c>
      <c r="E50" s="309">
        <f t="shared" si="2"/>
        <v>122.82</v>
      </c>
    </row>
    <row r="51" spans="1:47" ht="29.4" customHeight="1" outlineLevel="1" x14ac:dyDescent="0.25">
      <c r="A51" s="124" t="s">
        <v>5230</v>
      </c>
      <c r="B51" s="33" t="s">
        <v>5223</v>
      </c>
      <c r="C51" s="101" t="s">
        <v>5237</v>
      </c>
      <c r="D51" s="271">
        <v>219.41999999999996</v>
      </c>
      <c r="E51" s="309">
        <f t="shared" si="2"/>
        <v>219.41999999999996</v>
      </c>
    </row>
    <row r="52" spans="1:47" ht="29.4" customHeight="1" outlineLevel="1" x14ac:dyDescent="0.25">
      <c r="A52" s="124" t="s">
        <v>5231</v>
      </c>
      <c r="B52" s="33" t="s">
        <v>5224</v>
      </c>
      <c r="C52" s="101" t="s">
        <v>5238</v>
      </c>
      <c r="D52" s="271">
        <v>122.82</v>
      </c>
      <c r="E52" s="309">
        <f t="shared" si="2"/>
        <v>122.82</v>
      </c>
    </row>
    <row r="53" spans="1:47" ht="29.4" customHeight="1" outlineLevel="1" x14ac:dyDescent="0.25">
      <c r="A53" s="124" t="s">
        <v>5360</v>
      </c>
      <c r="B53" s="33" t="s">
        <v>5184</v>
      </c>
      <c r="C53" s="101" t="s">
        <v>5188</v>
      </c>
      <c r="D53" s="271">
        <v>274.61999999999995</v>
      </c>
      <c r="E53" s="309">
        <f t="shared" si="2"/>
        <v>274.61999999999995</v>
      </c>
    </row>
    <row r="54" spans="1:47" ht="29.4" customHeight="1" outlineLevel="1" x14ac:dyDescent="0.25">
      <c r="A54" s="124" t="s">
        <v>5361</v>
      </c>
      <c r="B54" s="33" t="s">
        <v>5185</v>
      </c>
      <c r="C54" s="101" t="s">
        <v>5189</v>
      </c>
      <c r="D54" s="271">
        <v>1308.2399999999998</v>
      </c>
      <c r="E54" s="309">
        <f t="shared" si="2"/>
        <v>1308.2399999999998</v>
      </c>
    </row>
    <row r="55" spans="1:47" ht="29.4" customHeight="1" outlineLevel="1" x14ac:dyDescent="0.25">
      <c r="A55" s="124" t="s">
        <v>5362</v>
      </c>
      <c r="B55" s="33" t="s">
        <v>5186</v>
      </c>
      <c r="C55" s="101" t="s">
        <v>5190</v>
      </c>
      <c r="D55" s="271">
        <v>1308.2399999999998</v>
      </c>
      <c r="E55" s="309">
        <f t="shared" si="2"/>
        <v>1308.2399999999998</v>
      </c>
    </row>
    <row r="56" spans="1:47" ht="29.4" customHeight="1" outlineLevel="1" x14ac:dyDescent="0.25">
      <c r="A56" s="124" t="s">
        <v>5363</v>
      </c>
      <c r="B56" s="33" t="s">
        <v>5187</v>
      </c>
      <c r="C56" s="101" t="s">
        <v>5191</v>
      </c>
      <c r="D56" s="271">
        <v>274.61999999999995</v>
      </c>
      <c r="E56" s="309">
        <f t="shared" si="2"/>
        <v>274.61999999999995</v>
      </c>
    </row>
    <row r="57" spans="1:47" ht="29.4" customHeight="1" outlineLevel="1" x14ac:dyDescent="0.25">
      <c r="A57" s="124" t="s">
        <v>5364</v>
      </c>
      <c r="B57" s="33" t="s">
        <v>5359</v>
      </c>
      <c r="C57" s="101" t="s">
        <v>5365</v>
      </c>
      <c r="D57" s="271">
        <v>40.019999999999996</v>
      </c>
      <c r="E57" s="309">
        <f t="shared" si="2"/>
        <v>40.019999999999996</v>
      </c>
      <c r="F57" s="242" t="s">
        <v>1330</v>
      </c>
    </row>
    <row r="58" spans="1:47" s="30" customFormat="1" ht="15.6" x14ac:dyDescent="0.25">
      <c r="A58" s="121" t="s">
        <v>4348</v>
      </c>
      <c r="B58" s="110"/>
      <c r="C58" s="110"/>
      <c r="D58" s="110"/>
      <c r="E58" s="340"/>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row>
    <row r="59" spans="1:47" ht="42" customHeight="1" outlineLevel="1" x14ac:dyDescent="0.25">
      <c r="A59" s="126" t="s">
        <v>1951</v>
      </c>
      <c r="B59" s="32" t="s">
        <v>1953</v>
      </c>
      <c r="C59" s="230" t="s">
        <v>5393</v>
      </c>
      <c r="D59" s="250">
        <v>24</v>
      </c>
      <c r="E59" s="332">
        <f t="shared" ref="E59:E73" si="3">D59*(1-$E$5)</f>
        <v>24</v>
      </c>
    </row>
    <row r="60" spans="1:47" ht="27.6" customHeight="1" outlineLevel="1" x14ac:dyDescent="0.25">
      <c r="A60" s="126" t="s">
        <v>1952</v>
      </c>
      <c r="B60" s="32" t="s">
        <v>1954</v>
      </c>
      <c r="C60" s="231" t="s">
        <v>5381</v>
      </c>
      <c r="D60" s="250">
        <v>94.8</v>
      </c>
      <c r="E60" s="332">
        <f t="shared" si="3"/>
        <v>94.8</v>
      </c>
    </row>
    <row r="61" spans="1:47" ht="38.4" customHeight="1" outlineLevel="1" x14ac:dyDescent="0.25">
      <c r="A61" s="127" t="s">
        <v>1961</v>
      </c>
      <c r="B61" s="74" t="s">
        <v>1955</v>
      </c>
      <c r="C61" s="232" t="s">
        <v>5399</v>
      </c>
      <c r="D61" s="250">
        <v>18</v>
      </c>
      <c r="E61" s="332">
        <f t="shared" si="3"/>
        <v>18</v>
      </c>
    </row>
    <row r="62" spans="1:47" ht="39.6" customHeight="1" outlineLevel="1" x14ac:dyDescent="0.25">
      <c r="A62" s="126" t="s">
        <v>1956</v>
      </c>
      <c r="B62" s="32" t="s">
        <v>1958</v>
      </c>
      <c r="C62" s="230" t="s">
        <v>5394</v>
      </c>
      <c r="D62" s="250">
        <v>628.79999999999995</v>
      </c>
      <c r="E62" s="332">
        <f t="shared" si="3"/>
        <v>628.79999999999995</v>
      </c>
    </row>
    <row r="63" spans="1:47" ht="26.4" outlineLevel="1" x14ac:dyDescent="0.25">
      <c r="A63" s="126" t="s">
        <v>1957</v>
      </c>
      <c r="B63" s="32" t="s">
        <v>1959</v>
      </c>
      <c r="C63" s="231" t="s">
        <v>5382</v>
      </c>
      <c r="D63" s="250">
        <v>212.4</v>
      </c>
      <c r="E63" s="332">
        <f t="shared" si="3"/>
        <v>212.4</v>
      </c>
    </row>
    <row r="64" spans="1:47" ht="39.6" outlineLevel="1" x14ac:dyDescent="0.25">
      <c r="A64" s="127" t="s">
        <v>1960</v>
      </c>
      <c r="B64" s="74" t="s">
        <v>3030</v>
      </c>
      <c r="C64" s="232" t="s">
        <v>5400</v>
      </c>
      <c r="D64" s="250">
        <v>39.6</v>
      </c>
      <c r="E64" s="332">
        <f t="shared" si="3"/>
        <v>39.6</v>
      </c>
    </row>
    <row r="65" spans="1:47" ht="42" customHeight="1" outlineLevel="1" x14ac:dyDescent="0.25">
      <c r="A65" s="130" t="s">
        <v>2943</v>
      </c>
      <c r="B65" s="27" t="s">
        <v>2944</v>
      </c>
      <c r="C65" s="185" t="s">
        <v>5392</v>
      </c>
      <c r="D65" s="250">
        <v>2518.7999999999997</v>
      </c>
      <c r="E65" s="332">
        <f t="shared" si="3"/>
        <v>2518.7999999999997</v>
      </c>
    </row>
    <row r="66" spans="1:47" ht="53.4" customHeight="1" outlineLevel="1" x14ac:dyDescent="0.25">
      <c r="A66" s="129" t="s">
        <v>2945</v>
      </c>
      <c r="B66" s="75" t="s">
        <v>2946</v>
      </c>
      <c r="C66" s="233" t="s">
        <v>5401</v>
      </c>
      <c r="D66" s="250">
        <v>453.59999999999997</v>
      </c>
      <c r="E66" s="332">
        <f t="shared" si="3"/>
        <v>453.59999999999997</v>
      </c>
    </row>
    <row r="67" spans="1:47" ht="26.4" outlineLevel="1" x14ac:dyDescent="0.25">
      <c r="A67" s="130" t="s">
        <v>1042</v>
      </c>
      <c r="B67" s="27" t="s">
        <v>2674</v>
      </c>
      <c r="C67" s="231" t="s">
        <v>5383</v>
      </c>
      <c r="D67" s="250">
        <v>338.4</v>
      </c>
      <c r="E67" s="332">
        <f t="shared" si="3"/>
        <v>338.4</v>
      </c>
    </row>
    <row r="68" spans="1:47" ht="40.200000000000003" customHeight="1" outlineLevel="1" x14ac:dyDescent="0.25">
      <c r="A68" s="129" t="s">
        <v>1043</v>
      </c>
      <c r="B68" s="75" t="s">
        <v>1821</v>
      </c>
      <c r="C68" s="233" t="s">
        <v>5402</v>
      </c>
      <c r="D68" s="250">
        <v>61.199999999999996</v>
      </c>
      <c r="E68" s="332">
        <f t="shared" si="3"/>
        <v>61.199999999999996</v>
      </c>
    </row>
    <row r="69" spans="1:47" ht="39.6" customHeight="1" outlineLevel="1" x14ac:dyDescent="0.25">
      <c r="A69" s="128" t="s">
        <v>1044</v>
      </c>
      <c r="B69" s="29" t="s">
        <v>1384</v>
      </c>
      <c r="C69" s="230" t="s">
        <v>5395</v>
      </c>
      <c r="D69" s="250">
        <v>4010.3999999999996</v>
      </c>
      <c r="E69" s="332">
        <f t="shared" si="3"/>
        <v>4010.3999999999996</v>
      </c>
    </row>
    <row r="70" spans="1:47" ht="26.4" outlineLevel="1" x14ac:dyDescent="0.25">
      <c r="A70" s="129" t="s">
        <v>1045</v>
      </c>
      <c r="B70" s="93" t="s">
        <v>1819</v>
      </c>
      <c r="C70" s="233" t="s">
        <v>5403</v>
      </c>
      <c r="D70" s="250">
        <v>724.8</v>
      </c>
      <c r="E70" s="332">
        <f t="shared" si="3"/>
        <v>724.8</v>
      </c>
    </row>
    <row r="71" spans="1:47" ht="26.4" outlineLevel="1" x14ac:dyDescent="0.25">
      <c r="A71" s="128" t="s">
        <v>1046</v>
      </c>
      <c r="B71" s="29" t="s">
        <v>3022</v>
      </c>
      <c r="C71" s="231" t="s">
        <v>5384</v>
      </c>
      <c r="D71" s="250">
        <v>414</v>
      </c>
      <c r="E71" s="332">
        <f t="shared" si="3"/>
        <v>414</v>
      </c>
    </row>
    <row r="72" spans="1:47" ht="26.4" outlineLevel="1" x14ac:dyDescent="0.25">
      <c r="A72" s="129" t="s">
        <v>1047</v>
      </c>
      <c r="B72" s="93" t="s">
        <v>1820</v>
      </c>
      <c r="C72" s="233" t="s">
        <v>5404</v>
      </c>
      <c r="D72" s="250">
        <v>75.599999999999994</v>
      </c>
      <c r="E72" s="332">
        <f t="shared" si="3"/>
        <v>75.599999999999994</v>
      </c>
    </row>
    <row r="73" spans="1:47" ht="28.2" customHeight="1" outlineLevel="1" x14ac:dyDescent="0.25">
      <c r="A73" s="128" t="s">
        <v>1818</v>
      </c>
      <c r="B73" s="29" t="s">
        <v>1817</v>
      </c>
      <c r="C73" s="231" t="s">
        <v>5396</v>
      </c>
      <c r="D73" s="250">
        <v>86.399999999999991</v>
      </c>
      <c r="E73" s="332">
        <f t="shared" si="3"/>
        <v>86.399999999999991</v>
      </c>
    </row>
    <row r="74" spans="1:47" s="30" customFormat="1" ht="15.6" x14ac:dyDescent="0.25">
      <c r="A74" s="122" t="s">
        <v>1467</v>
      </c>
      <c r="B74" s="14"/>
      <c r="C74" s="77"/>
      <c r="D74" s="14"/>
      <c r="E74" s="125"/>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row>
    <row r="75" spans="1:47" ht="26.25" customHeight="1" outlineLevel="1" x14ac:dyDescent="0.25">
      <c r="A75" s="128" t="s">
        <v>1464</v>
      </c>
      <c r="B75" s="29" t="s">
        <v>1465</v>
      </c>
      <c r="C75" s="100" t="s">
        <v>5385</v>
      </c>
      <c r="D75" s="250">
        <v>154.79999999999998</v>
      </c>
      <c r="E75" s="332">
        <f>D75*(1-$E$5)</f>
        <v>154.79999999999998</v>
      </c>
    </row>
    <row r="76" spans="1:47" ht="26.25" customHeight="1" outlineLevel="1" x14ac:dyDescent="0.25">
      <c r="A76" s="128" t="s">
        <v>1466</v>
      </c>
      <c r="B76" s="29" t="s">
        <v>2893</v>
      </c>
      <c r="C76" s="73" t="s">
        <v>5386</v>
      </c>
      <c r="D76" s="250">
        <v>46.8</v>
      </c>
      <c r="E76" s="332">
        <f>D76*(1-$E$5)</f>
        <v>46.8</v>
      </c>
    </row>
    <row r="77" spans="1:47" s="30" customFormat="1" ht="15.6" x14ac:dyDescent="0.25">
      <c r="A77" s="122" t="s">
        <v>1468</v>
      </c>
      <c r="B77" s="14"/>
      <c r="C77" s="77"/>
      <c r="D77" s="14"/>
      <c r="E77" s="125"/>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row>
    <row r="78" spans="1:47" ht="40.799999999999997" customHeight="1" outlineLevel="1" x14ac:dyDescent="0.25">
      <c r="A78" s="128" t="s">
        <v>1469</v>
      </c>
      <c r="B78" s="29" t="s">
        <v>1470</v>
      </c>
      <c r="C78" s="251" t="s">
        <v>5397</v>
      </c>
      <c r="D78" s="250">
        <v>358.8</v>
      </c>
      <c r="E78" s="332">
        <f>D78*(1-$E$5)</f>
        <v>358.8</v>
      </c>
    </row>
    <row r="79" spans="1:47" ht="26.4" outlineLevel="1" x14ac:dyDescent="0.25">
      <c r="A79" s="128" t="s">
        <v>1471</v>
      </c>
      <c r="B79" s="29" t="s">
        <v>1472</v>
      </c>
      <c r="C79" s="252" t="s">
        <v>5387</v>
      </c>
      <c r="D79" s="250">
        <v>322.8</v>
      </c>
      <c r="E79" s="332">
        <f>D79*(1-$E$5)</f>
        <v>322.8</v>
      </c>
    </row>
    <row r="80" spans="1:47" s="30" customFormat="1" ht="15.6" x14ac:dyDescent="0.25">
      <c r="A80" s="122" t="s">
        <v>4349</v>
      </c>
      <c r="B80" s="14"/>
      <c r="C80" s="77"/>
      <c r="D80" s="14"/>
      <c r="E80" s="125"/>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row>
    <row r="81" spans="1:6" ht="39.6" customHeight="1" outlineLevel="1" x14ac:dyDescent="0.25">
      <c r="A81" s="128" t="s">
        <v>1378</v>
      </c>
      <c r="B81" s="29" t="s">
        <v>1379</v>
      </c>
      <c r="C81" s="230" t="s">
        <v>5398</v>
      </c>
      <c r="D81" s="250">
        <v>360</v>
      </c>
      <c r="E81" s="332">
        <f>D81*(1-$E$5)</f>
        <v>360</v>
      </c>
    </row>
    <row r="82" spans="1:6" outlineLevel="1" x14ac:dyDescent="0.25">
      <c r="A82" s="128" t="s">
        <v>1380</v>
      </c>
      <c r="B82" s="29" t="s">
        <v>1381</v>
      </c>
      <c r="C82" s="231" t="s">
        <v>5388</v>
      </c>
      <c r="D82" s="250">
        <v>1554</v>
      </c>
      <c r="E82" s="332">
        <f>D82*(1-$E$5)</f>
        <v>1554</v>
      </c>
    </row>
    <row r="83" spans="1:6" ht="28.8" customHeight="1" outlineLevel="1" x14ac:dyDescent="0.25">
      <c r="A83" s="128" t="s">
        <v>1382</v>
      </c>
      <c r="B83" s="29" t="s">
        <v>1383</v>
      </c>
      <c r="C83" s="231" t="s">
        <v>5389</v>
      </c>
      <c r="D83" s="250">
        <v>774</v>
      </c>
      <c r="E83" s="332">
        <f>D83*(1-$E$5)</f>
        <v>774</v>
      </c>
    </row>
    <row r="84" spans="1:6" s="30" customFormat="1" ht="15.6" x14ac:dyDescent="0.25">
      <c r="A84" s="122" t="s">
        <v>4763</v>
      </c>
      <c r="B84" s="14"/>
      <c r="C84" s="77"/>
      <c r="D84" s="14"/>
      <c r="E84" s="125"/>
      <c r="F84" s="4"/>
    </row>
    <row r="85" spans="1:6" ht="42" customHeight="1" outlineLevel="1" x14ac:dyDescent="0.25">
      <c r="A85" s="128"/>
      <c r="B85" s="29" t="s">
        <v>4764</v>
      </c>
      <c r="C85" s="251" t="s">
        <v>5391</v>
      </c>
      <c r="D85" s="250">
        <v>598.79999999999995</v>
      </c>
      <c r="E85" s="332">
        <f>D85*(1-$E$5)</f>
        <v>598.79999999999995</v>
      </c>
    </row>
    <row r="86" spans="1:6" s="350" customFormat="1" ht="15.6" x14ac:dyDescent="0.25">
      <c r="A86" s="121" t="s">
        <v>4350</v>
      </c>
      <c r="B86" s="110"/>
      <c r="C86" s="110"/>
      <c r="D86" s="110"/>
      <c r="E86" s="340"/>
    </row>
    <row r="87" spans="1:6" s="345" customFormat="1" ht="28.2" customHeight="1" outlineLevel="1" x14ac:dyDescent="0.25">
      <c r="A87" s="130" t="s">
        <v>4777</v>
      </c>
      <c r="B87" s="27" t="s">
        <v>4455</v>
      </c>
      <c r="C87" s="351" t="s">
        <v>4657</v>
      </c>
      <c r="D87" s="352">
        <v>1500</v>
      </c>
      <c r="E87" s="353">
        <f t="shared" ref="E87:E101" si="4">D87*(1-$E$5)</f>
        <v>1500</v>
      </c>
      <c r="F87" s="350"/>
    </row>
    <row r="88" spans="1:6" s="345" customFormat="1" ht="29.4" customHeight="1" outlineLevel="1" x14ac:dyDescent="0.25">
      <c r="A88" s="130" t="s">
        <v>4456</v>
      </c>
      <c r="B88" s="27" t="s">
        <v>4457</v>
      </c>
      <c r="C88" s="351" t="s">
        <v>4458</v>
      </c>
      <c r="D88" s="352">
        <v>1200</v>
      </c>
      <c r="E88" s="353">
        <f t="shared" si="4"/>
        <v>1200</v>
      </c>
      <c r="F88" s="350"/>
    </row>
    <row r="89" spans="1:6" s="345" customFormat="1" ht="27" customHeight="1" outlineLevel="1" x14ac:dyDescent="0.25">
      <c r="A89" s="130" t="s">
        <v>4459</v>
      </c>
      <c r="B89" s="27" t="s">
        <v>4460</v>
      </c>
      <c r="C89" s="351" t="s">
        <v>4461</v>
      </c>
      <c r="D89" s="352">
        <v>600</v>
      </c>
      <c r="E89" s="353">
        <f t="shared" si="4"/>
        <v>600</v>
      </c>
      <c r="F89" s="350"/>
    </row>
    <row r="90" spans="1:6" s="345" customFormat="1" ht="15" outlineLevel="1" x14ac:dyDescent="0.25">
      <c r="A90" s="130" t="s">
        <v>4462</v>
      </c>
      <c r="B90" s="27" t="s">
        <v>4536</v>
      </c>
      <c r="C90" s="351" t="s">
        <v>4544</v>
      </c>
      <c r="D90" s="352">
        <v>1800</v>
      </c>
      <c r="E90" s="353">
        <f>D90*(1-$E$5)</f>
        <v>1800</v>
      </c>
      <c r="F90" s="350"/>
    </row>
    <row r="91" spans="1:6" s="345" customFormat="1" ht="28.2" customHeight="1" outlineLevel="1" x14ac:dyDescent="0.25">
      <c r="A91" s="130" t="s">
        <v>4463</v>
      </c>
      <c r="B91" s="27" t="s">
        <v>4464</v>
      </c>
      <c r="C91" s="351" t="s">
        <v>4537</v>
      </c>
      <c r="D91" s="352">
        <v>1200</v>
      </c>
      <c r="E91" s="353">
        <f t="shared" si="4"/>
        <v>1200</v>
      </c>
      <c r="F91" s="350"/>
    </row>
    <row r="92" spans="1:6" s="345" customFormat="1" ht="26.4" outlineLevel="1" x14ac:dyDescent="0.25">
      <c r="A92" s="130" t="s">
        <v>2894</v>
      </c>
      <c r="B92" s="27" t="s">
        <v>3362</v>
      </c>
      <c r="C92" s="351" t="s">
        <v>3363</v>
      </c>
      <c r="D92" s="352">
        <v>1500</v>
      </c>
      <c r="E92" s="353">
        <f t="shared" si="4"/>
        <v>1500</v>
      </c>
      <c r="F92" s="350"/>
    </row>
    <row r="93" spans="1:6" s="345" customFormat="1" ht="15" outlineLevel="1" x14ac:dyDescent="0.25">
      <c r="A93" s="130" t="s">
        <v>3008</v>
      </c>
      <c r="B93" s="27" t="s">
        <v>3364</v>
      </c>
      <c r="C93" s="351" t="s">
        <v>3365</v>
      </c>
      <c r="D93" s="352">
        <v>150</v>
      </c>
      <c r="E93" s="353">
        <f t="shared" si="4"/>
        <v>150</v>
      </c>
      <c r="F93" s="350"/>
    </row>
    <row r="94" spans="1:6" s="345" customFormat="1" ht="27" customHeight="1" outlineLevel="1" x14ac:dyDescent="0.25">
      <c r="A94" s="130" t="s">
        <v>2896</v>
      </c>
      <c r="B94" s="27" t="s">
        <v>3366</v>
      </c>
      <c r="C94" s="351" t="s">
        <v>3367</v>
      </c>
      <c r="D94" s="352">
        <v>180</v>
      </c>
      <c r="E94" s="353">
        <f t="shared" si="4"/>
        <v>180</v>
      </c>
      <c r="F94" s="350"/>
    </row>
    <row r="95" spans="1:6" s="345" customFormat="1" ht="27" customHeight="1" outlineLevel="1" x14ac:dyDescent="0.25">
      <c r="A95" s="130" t="s">
        <v>5295</v>
      </c>
      <c r="B95" s="27" t="s">
        <v>5296</v>
      </c>
      <c r="C95" s="351" t="s">
        <v>5373</v>
      </c>
      <c r="D95" s="352">
        <v>300</v>
      </c>
      <c r="E95" s="353">
        <f t="shared" si="4"/>
        <v>300</v>
      </c>
      <c r="F95" s="350"/>
    </row>
    <row r="96" spans="1:6" s="345" customFormat="1" ht="26.4" outlineLevel="1" x14ac:dyDescent="0.25">
      <c r="A96" s="130" t="s">
        <v>3368</v>
      </c>
      <c r="B96" s="27" t="s">
        <v>3369</v>
      </c>
      <c r="C96" s="351" t="s">
        <v>3370</v>
      </c>
      <c r="D96" s="352">
        <v>180</v>
      </c>
      <c r="E96" s="353">
        <f>D96*(1-$E$5)</f>
        <v>180</v>
      </c>
      <c r="F96" s="350"/>
    </row>
    <row r="97" spans="1:6" s="345" customFormat="1" ht="26.4" outlineLevel="1" x14ac:dyDescent="0.25">
      <c r="A97" s="130" t="s">
        <v>4538</v>
      </c>
      <c r="B97" s="27" t="s">
        <v>4540</v>
      </c>
      <c r="C97" s="351" t="s">
        <v>4539</v>
      </c>
      <c r="D97" s="352">
        <v>420</v>
      </c>
      <c r="E97" s="353">
        <f>D97*(1-$E$5)</f>
        <v>420</v>
      </c>
      <c r="F97" s="350"/>
    </row>
    <row r="98" spans="1:6" s="345" customFormat="1" ht="26.4" outlineLevel="1" x14ac:dyDescent="0.25">
      <c r="A98" s="130" t="s">
        <v>3009</v>
      </c>
      <c r="B98" s="27" t="s">
        <v>3371</v>
      </c>
      <c r="C98" s="351" t="s">
        <v>3372</v>
      </c>
      <c r="D98" s="352">
        <v>120</v>
      </c>
      <c r="E98" s="353">
        <f>D98*(1-$E$5)</f>
        <v>120</v>
      </c>
    </row>
    <row r="99" spans="1:6" s="345" customFormat="1" ht="26.4" outlineLevel="1" x14ac:dyDescent="0.25">
      <c r="A99" s="130" t="s">
        <v>3007</v>
      </c>
      <c r="B99" s="27" t="s">
        <v>3373</v>
      </c>
      <c r="C99" s="351" t="s">
        <v>3374</v>
      </c>
      <c r="D99" s="352">
        <v>120</v>
      </c>
      <c r="E99" s="353">
        <f t="shared" si="4"/>
        <v>120</v>
      </c>
    </row>
    <row r="100" spans="1:6" s="345" customFormat="1" ht="31.2" customHeight="1" outlineLevel="1" x14ac:dyDescent="0.25">
      <c r="A100" s="130" t="s">
        <v>3375</v>
      </c>
      <c r="B100" s="27" t="s">
        <v>3376</v>
      </c>
      <c r="C100" s="351" t="s">
        <v>3377</v>
      </c>
      <c r="D100" s="352">
        <v>180</v>
      </c>
      <c r="E100" s="353">
        <f t="shared" si="4"/>
        <v>180</v>
      </c>
    </row>
    <row r="101" spans="1:6" s="345" customFormat="1" ht="26.4" outlineLevel="1" x14ac:dyDescent="0.25">
      <c r="A101" s="130" t="s">
        <v>2895</v>
      </c>
      <c r="B101" s="27" t="s">
        <v>3378</v>
      </c>
      <c r="C101" s="351" t="s">
        <v>3379</v>
      </c>
      <c r="D101" s="352">
        <v>420</v>
      </c>
      <c r="E101" s="353">
        <f t="shared" si="4"/>
        <v>420</v>
      </c>
    </row>
    <row r="102" spans="1:6" s="345" customFormat="1" ht="26.4" outlineLevel="1" x14ac:dyDescent="0.25">
      <c r="A102" s="130" t="s">
        <v>4465</v>
      </c>
      <c r="B102" s="27" t="s">
        <v>4466</v>
      </c>
      <c r="C102" s="351" t="s">
        <v>4535</v>
      </c>
      <c r="D102" s="352">
        <v>420</v>
      </c>
      <c r="E102" s="353">
        <f>D102*(1-$E$5)</f>
        <v>420</v>
      </c>
    </row>
    <row r="103" spans="1:6" s="345" customFormat="1" outlineLevel="1" x14ac:dyDescent="0.25">
      <c r="A103" s="130" t="s">
        <v>5299</v>
      </c>
      <c r="B103" s="27" t="s">
        <v>5297</v>
      </c>
      <c r="C103" s="351" t="s">
        <v>5301</v>
      </c>
      <c r="D103" s="352">
        <v>840</v>
      </c>
      <c r="E103" s="353">
        <f>D103*(1-$E$5)</f>
        <v>840</v>
      </c>
    </row>
    <row r="104" spans="1:6" s="345" customFormat="1" outlineLevel="1" x14ac:dyDescent="0.25">
      <c r="A104" s="130" t="s">
        <v>5300</v>
      </c>
      <c r="B104" s="27" t="s">
        <v>5298</v>
      </c>
      <c r="C104" s="351" t="s">
        <v>5302</v>
      </c>
      <c r="D104" s="352">
        <v>840</v>
      </c>
      <c r="E104" s="353">
        <f>D104*(1-$E$5)</f>
        <v>840</v>
      </c>
    </row>
    <row r="105" spans="1:6" s="354" customFormat="1" ht="15.6" x14ac:dyDescent="0.25">
      <c r="A105" s="121" t="s">
        <v>4952</v>
      </c>
      <c r="B105" s="110"/>
      <c r="C105" s="110"/>
      <c r="D105" s="110"/>
      <c r="E105" s="340"/>
      <c r="F105" s="345"/>
    </row>
    <row r="106" spans="1:6" s="350" customFormat="1" ht="15.6" outlineLevel="1" x14ac:dyDescent="0.25">
      <c r="A106" s="122" t="s">
        <v>4953</v>
      </c>
      <c r="B106" s="14"/>
      <c r="C106" s="14"/>
      <c r="D106" s="14"/>
      <c r="E106" s="125"/>
      <c r="F106" s="345"/>
    </row>
    <row r="107" spans="1:6" s="360" customFormat="1" outlineLevel="1" x14ac:dyDescent="0.25">
      <c r="A107" s="355" t="s">
        <v>4954</v>
      </c>
      <c r="B107" s="356" t="s">
        <v>4954</v>
      </c>
      <c r="C107" s="357" t="s">
        <v>4955</v>
      </c>
      <c r="D107" s="358">
        <v>300</v>
      </c>
      <c r="E107" s="359">
        <f t="shared" ref="E107:E117" si="5">D107*(1-$E$5)</f>
        <v>300</v>
      </c>
    </row>
    <row r="108" spans="1:6" s="360" customFormat="1" outlineLevel="1" x14ac:dyDescent="0.25">
      <c r="A108" s="355" t="s">
        <v>4956</v>
      </c>
      <c r="B108" s="356" t="s">
        <v>4956</v>
      </c>
      <c r="C108" s="357" t="s">
        <v>4957</v>
      </c>
      <c r="D108" s="358">
        <v>78</v>
      </c>
      <c r="E108" s="359">
        <f t="shared" si="5"/>
        <v>78</v>
      </c>
    </row>
    <row r="109" spans="1:6" s="360" customFormat="1" outlineLevel="1" x14ac:dyDescent="0.25">
      <c r="A109" s="355" t="s">
        <v>4958</v>
      </c>
      <c r="B109" s="356" t="s">
        <v>4958</v>
      </c>
      <c r="C109" s="357" t="s">
        <v>4959</v>
      </c>
      <c r="D109" s="358">
        <v>150</v>
      </c>
      <c r="E109" s="359">
        <f t="shared" si="5"/>
        <v>150</v>
      </c>
    </row>
    <row r="110" spans="1:6" s="360" customFormat="1" outlineLevel="1" x14ac:dyDescent="0.25">
      <c r="A110" s="355" t="s">
        <v>4960</v>
      </c>
      <c r="B110" s="356" t="s">
        <v>4960</v>
      </c>
      <c r="C110" s="357" t="s">
        <v>4961</v>
      </c>
      <c r="D110" s="358">
        <v>600</v>
      </c>
      <c r="E110" s="359">
        <f t="shared" si="5"/>
        <v>600</v>
      </c>
    </row>
    <row r="111" spans="1:6" s="360" customFormat="1" outlineLevel="1" x14ac:dyDescent="0.25">
      <c r="A111" s="355" t="s">
        <v>4962</v>
      </c>
      <c r="B111" s="356" t="s">
        <v>4962</v>
      </c>
      <c r="C111" s="357" t="s">
        <v>4963</v>
      </c>
      <c r="D111" s="358">
        <v>150</v>
      </c>
      <c r="E111" s="359">
        <f t="shared" si="5"/>
        <v>150</v>
      </c>
    </row>
    <row r="112" spans="1:6" s="360" customFormat="1" outlineLevel="1" x14ac:dyDescent="0.25">
      <c r="A112" s="355" t="s">
        <v>4964</v>
      </c>
      <c r="B112" s="356" t="s">
        <v>4964</v>
      </c>
      <c r="C112" s="357" t="s">
        <v>4965</v>
      </c>
      <c r="D112" s="358">
        <v>300</v>
      </c>
      <c r="E112" s="359">
        <f t="shared" si="5"/>
        <v>300</v>
      </c>
    </row>
    <row r="113" spans="1:5" s="360" customFormat="1" outlineLevel="1" x14ac:dyDescent="0.25">
      <c r="A113" s="355" t="s">
        <v>4966</v>
      </c>
      <c r="B113" s="356" t="s">
        <v>4966</v>
      </c>
      <c r="C113" s="357" t="s">
        <v>4967</v>
      </c>
      <c r="D113" s="358">
        <v>960</v>
      </c>
      <c r="E113" s="359">
        <f t="shared" si="5"/>
        <v>960</v>
      </c>
    </row>
    <row r="114" spans="1:5" s="360" customFormat="1" outlineLevel="1" x14ac:dyDescent="0.25">
      <c r="A114" s="355" t="s">
        <v>4968</v>
      </c>
      <c r="B114" s="356" t="s">
        <v>4968</v>
      </c>
      <c r="C114" s="357" t="s">
        <v>4969</v>
      </c>
      <c r="D114" s="358">
        <v>240</v>
      </c>
      <c r="E114" s="359">
        <f t="shared" si="5"/>
        <v>240</v>
      </c>
    </row>
    <row r="115" spans="1:5" s="360" customFormat="1" outlineLevel="1" x14ac:dyDescent="0.25">
      <c r="A115" s="355" t="s">
        <v>4970</v>
      </c>
      <c r="B115" s="356" t="s">
        <v>4970</v>
      </c>
      <c r="C115" s="357" t="s">
        <v>4971</v>
      </c>
      <c r="D115" s="358">
        <v>480</v>
      </c>
      <c r="E115" s="359">
        <f t="shared" si="5"/>
        <v>480</v>
      </c>
    </row>
    <row r="116" spans="1:5" s="360" customFormat="1" outlineLevel="1" x14ac:dyDescent="0.25">
      <c r="A116" s="355" t="s">
        <v>4990</v>
      </c>
      <c r="B116" s="356" t="s">
        <v>4990</v>
      </c>
      <c r="C116" s="357" t="s">
        <v>4991</v>
      </c>
      <c r="D116" s="358">
        <v>960</v>
      </c>
      <c r="E116" s="359">
        <f t="shared" si="5"/>
        <v>960</v>
      </c>
    </row>
    <row r="117" spans="1:5" s="360" customFormat="1" outlineLevel="1" x14ac:dyDescent="0.25">
      <c r="A117" s="355" t="s">
        <v>4994</v>
      </c>
      <c r="B117" s="356" t="s">
        <v>4994</v>
      </c>
      <c r="C117" s="357" t="s">
        <v>4995</v>
      </c>
      <c r="D117" s="358">
        <v>360</v>
      </c>
      <c r="E117" s="359">
        <f t="shared" si="5"/>
        <v>360</v>
      </c>
    </row>
    <row r="118" spans="1:5" s="350" customFormat="1" ht="15.6" outlineLevel="1" x14ac:dyDescent="0.25">
      <c r="A118" s="122" t="s">
        <v>4972</v>
      </c>
      <c r="B118" s="14"/>
      <c r="C118" s="14"/>
      <c r="D118" s="14"/>
      <c r="E118" s="125"/>
    </row>
    <row r="119" spans="1:5" s="360" customFormat="1" outlineLevel="1" x14ac:dyDescent="0.25">
      <c r="A119" s="355" t="s">
        <v>3086</v>
      </c>
      <c r="B119" s="356" t="s">
        <v>4973</v>
      </c>
      <c r="C119" s="357" t="s">
        <v>3178</v>
      </c>
      <c r="D119" s="358">
        <v>1440</v>
      </c>
      <c r="E119" s="359">
        <f t="shared" ref="E119:E142" si="6">D119*(1-$E$5)</f>
        <v>1440</v>
      </c>
    </row>
    <row r="120" spans="1:5" s="360" customFormat="1" outlineLevel="1" x14ac:dyDescent="0.25">
      <c r="A120" s="355" t="s">
        <v>3087</v>
      </c>
      <c r="B120" s="356" t="s">
        <v>4974</v>
      </c>
      <c r="C120" s="357" t="s">
        <v>3179</v>
      </c>
      <c r="D120" s="358">
        <v>2880</v>
      </c>
      <c r="E120" s="359">
        <f t="shared" si="6"/>
        <v>2880</v>
      </c>
    </row>
    <row r="121" spans="1:5" s="360" customFormat="1" outlineLevel="1" x14ac:dyDescent="0.25">
      <c r="A121" s="355" t="s">
        <v>3088</v>
      </c>
      <c r="B121" s="356" t="s">
        <v>4975</v>
      </c>
      <c r="C121" s="357" t="s">
        <v>3180</v>
      </c>
      <c r="D121" s="358">
        <v>4320</v>
      </c>
      <c r="E121" s="359">
        <f t="shared" si="6"/>
        <v>4320</v>
      </c>
    </row>
    <row r="122" spans="1:5" s="360" customFormat="1" outlineLevel="1" x14ac:dyDescent="0.25">
      <c r="A122" s="355" t="s">
        <v>3089</v>
      </c>
      <c r="B122" s="356" t="s">
        <v>4976</v>
      </c>
      <c r="C122" s="357" t="s">
        <v>3181</v>
      </c>
      <c r="D122" s="358">
        <v>5760</v>
      </c>
      <c r="E122" s="359">
        <f t="shared" si="6"/>
        <v>5760</v>
      </c>
    </row>
    <row r="123" spans="1:5" s="360" customFormat="1" outlineLevel="1" x14ac:dyDescent="0.25">
      <c r="A123" s="355" t="s">
        <v>3174</v>
      </c>
      <c r="B123" s="356" t="s">
        <v>4977</v>
      </c>
      <c r="C123" s="357" t="s">
        <v>4978</v>
      </c>
      <c r="D123" s="358">
        <v>60</v>
      </c>
      <c r="E123" s="359">
        <f t="shared" si="6"/>
        <v>60</v>
      </c>
    </row>
    <row r="124" spans="1:5" s="360" customFormat="1" ht="26.4" outlineLevel="1" x14ac:dyDescent="0.25">
      <c r="A124" s="355" t="s">
        <v>5370</v>
      </c>
      <c r="B124" s="356" t="s">
        <v>5371</v>
      </c>
      <c r="C124" s="357" t="s">
        <v>5372</v>
      </c>
      <c r="D124" s="358">
        <v>0</v>
      </c>
      <c r="E124" s="359">
        <f t="shared" si="6"/>
        <v>0</v>
      </c>
    </row>
    <row r="125" spans="1:5" s="360" customFormat="1" outlineLevel="1" x14ac:dyDescent="0.25">
      <c r="A125" s="355" t="s">
        <v>3175</v>
      </c>
      <c r="B125" s="356" t="s">
        <v>4979</v>
      </c>
      <c r="C125" s="357" t="s">
        <v>4980</v>
      </c>
      <c r="D125" s="358">
        <v>8.4</v>
      </c>
      <c r="E125" s="359">
        <f t="shared" si="6"/>
        <v>8.4</v>
      </c>
    </row>
    <row r="126" spans="1:5" s="360" customFormat="1" outlineLevel="1" x14ac:dyDescent="0.25">
      <c r="A126" s="355" t="s">
        <v>3176</v>
      </c>
      <c r="B126" s="356" t="s">
        <v>4981</v>
      </c>
      <c r="C126" s="357" t="s">
        <v>4982</v>
      </c>
      <c r="D126" s="358">
        <v>12</v>
      </c>
      <c r="E126" s="359">
        <f t="shared" si="6"/>
        <v>12</v>
      </c>
    </row>
    <row r="127" spans="1:5" s="360" customFormat="1" outlineLevel="1" x14ac:dyDescent="0.25">
      <c r="A127" s="355" t="s">
        <v>3177</v>
      </c>
      <c r="B127" s="356" t="s">
        <v>4983</v>
      </c>
      <c r="C127" s="357" t="s">
        <v>4984</v>
      </c>
      <c r="D127" s="358">
        <v>15.6</v>
      </c>
      <c r="E127" s="359">
        <f t="shared" si="6"/>
        <v>15.6</v>
      </c>
    </row>
    <row r="128" spans="1:5" s="360" customFormat="1" outlineLevel="1" x14ac:dyDescent="0.25">
      <c r="A128" s="355" t="s">
        <v>5009</v>
      </c>
      <c r="B128" s="356" t="s">
        <v>5010</v>
      </c>
      <c r="C128" s="357" t="s">
        <v>5011</v>
      </c>
      <c r="D128" s="358">
        <v>2160</v>
      </c>
      <c r="E128" s="359">
        <f>D128*(1-$E$5)</f>
        <v>2160</v>
      </c>
    </row>
    <row r="129" spans="1:5" s="360" customFormat="1" outlineLevel="1" x14ac:dyDescent="0.25">
      <c r="A129" s="355" t="s">
        <v>5012</v>
      </c>
      <c r="B129" s="356" t="s">
        <v>5013</v>
      </c>
      <c r="C129" s="357" t="s">
        <v>5014</v>
      </c>
      <c r="D129" s="358">
        <v>90</v>
      </c>
      <c r="E129" s="359">
        <f>D129*(1-$E$5)</f>
        <v>90</v>
      </c>
    </row>
    <row r="130" spans="1:5" s="360" customFormat="1" outlineLevel="1" x14ac:dyDescent="0.25">
      <c r="A130" s="355" t="s">
        <v>5015</v>
      </c>
      <c r="B130" s="356" t="s">
        <v>5016</v>
      </c>
      <c r="C130" s="357" t="s">
        <v>5017</v>
      </c>
      <c r="D130" s="358">
        <v>30</v>
      </c>
      <c r="E130" s="359">
        <f t="shared" si="6"/>
        <v>30</v>
      </c>
    </row>
    <row r="131" spans="1:5" s="350" customFormat="1" ht="15.6" outlineLevel="1" x14ac:dyDescent="0.25">
      <c r="A131" s="122" t="s">
        <v>4985</v>
      </c>
      <c r="B131" s="14"/>
      <c r="C131" s="14"/>
      <c r="D131" s="14"/>
      <c r="E131" s="125"/>
    </row>
    <row r="132" spans="1:5" s="360" customFormat="1" outlineLevel="1" x14ac:dyDescent="0.25">
      <c r="A132" s="361" t="s">
        <v>3280</v>
      </c>
      <c r="B132" s="362" t="s">
        <v>4986</v>
      </c>
      <c r="C132" s="357" t="s">
        <v>3281</v>
      </c>
      <c r="D132" s="358">
        <v>6000</v>
      </c>
      <c r="E132" s="359">
        <f t="shared" si="6"/>
        <v>6000</v>
      </c>
    </row>
    <row r="133" spans="1:5" s="360" customFormat="1" outlineLevel="1" x14ac:dyDescent="0.25">
      <c r="A133" s="361" t="s">
        <v>3090</v>
      </c>
      <c r="B133" s="362" t="s">
        <v>4987</v>
      </c>
      <c r="C133" s="357" t="s">
        <v>3182</v>
      </c>
      <c r="D133" s="358">
        <v>9600</v>
      </c>
      <c r="E133" s="359">
        <f t="shared" si="6"/>
        <v>9600</v>
      </c>
    </row>
    <row r="134" spans="1:5" s="360" customFormat="1" outlineLevel="1" x14ac:dyDescent="0.25">
      <c r="A134" s="355" t="s">
        <v>3183</v>
      </c>
      <c r="B134" s="356" t="s">
        <v>4988</v>
      </c>
      <c r="C134" s="357" t="s">
        <v>3420</v>
      </c>
      <c r="D134" s="358">
        <v>96</v>
      </c>
      <c r="E134" s="359">
        <f t="shared" si="6"/>
        <v>96</v>
      </c>
    </row>
    <row r="135" spans="1:5" s="360" customFormat="1" ht="26.4" outlineLevel="1" x14ac:dyDescent="0.25">
      <c r="A135" s="355" t="s">
        <v>5370</v>
      </c>
      <c r="B135" s="356" t="s">
        <v>5371</v>
      </c>
      <c r="C135" s="357" t="s">
        <v>5372</v>
      </c>
      <c r="D135" s="358">
        <v>0</v>
      </c>
      <c r="E135" s="359">
        <f t="shared" ref="E135" si="7">D135*(1-$E$5)</f>
        <v>0</v>
      </c>
    </row>
    <row r="136" spans="1:5" s="360" customFormat="1" outlineLevel="1" x14ac:dyDescent="0.25">
      <c r="A136" s="355" t="s">
        <v>3185</v>
      </c>
      <c r="B136" s="356" t="s">
        <v>3191</v>
      </c>
      <c r="C136" s="357" t="s">
        <v>3188</v>
      </c>
      <c r="D136" s="358">
        <v>24</v>
      </c>
      <c r="E136" s="359">
        <f t="shared" si="6"/>
        <v>24</v>
      </c>
    </row>
    <row r="137" spans="1:5" s="360" customFormat="1" outlineLevel="1" x14ac:dyDescent="0.25">
      <c r="A137" s="355" t="s">
        <v>3186</v>
      </c>
      <c r="B137" s="356" t="s">
        <v>3192</v>
      </c>
      <c r="C137" s="357" t="s">
        <v>3189</v>
      </c>
      <c r="D137" s="358">
        <v>43.199999999999996</v>
      </c>
      <c r="E137" s="359">
        <f t="shared" si="6"/>
        <v>43.199999999999996</v>
      </c>
    </row>
    <row r="138" spans="1:5" s="360" customFormat="1" outlineLevel="1" x14ac:dyDescent="0.25">
      <c r="A138" s="355" t="s">
        <v>3187</v>
      </c>
      <c r="B138" s="356" t="s">
        <v>3193</v>
      </c>
      <c r="C138" s="357" t="s">
        <v>3190</v>
      </c>
      <c r="D138" s="358">
        <v>61.199999999999996</v>
      </c>
      <c r="E138" s="359">
        <f t="shared" si="6"/>
        <v>61.199999999999996</v>
      </c>
    </row>
    <row r="139" spans="1:5" s="360" customFormat="1" ht="26.4" outlineLevel="1" x14ac:dyDescent="0.25">
      <c r="A139" s="355" t="s">
        <v>5096</v>
      </c>
      <c r="B139" s="356" t="s">
        <v>5104</v>
      </c>
      <c r="C139" s="357" t="s">
        <v>5100</v>
      </c>
      <c r="D139" s="358">
        <v>10800</v>
      </c>
      <c r="E139" s="359">
        <f t="shared" si="6"/>
        <v>10800</v>
      </c>
    </row>
    <row r="140" spans="1:5" s="360" customFormat="1" ht="26.4" outlineLevel="1" x14ac:dyDescent="0.25">
      <c r="A140" s="355" t="s">
        <v>5097</v>
      </c>
      <c r="B140" s="356" t="s">
        <v>5105</v>
      </c>
      <c r="C140" s="357" t="s">
        <v>5101</v>
      </c>
      <c r="D140" s="358">
        <v>18000</v>
      </c>
      <c r="E140" s="359">
        <f t="shared" si="6"/>
        <v>18000</v>
      </c>
    </row>
    <row r="141" spans="1:5" s="360" customFormat="1" ht="26.4" outlineLevel="1" x14ac:dyDescent="0.25">
      <c r="A141" s="355" t="s">
        <v>5098</v>
      </c>
      <c r="B141" s="356" t="s">
        <v>5106</v>
      </c>
      <c r="C141" s="357" t="s">
        <v>5102</v>
      </c>
      <c r="D141" s="358">
        <v>180</v>
      </c>
      <c r="E141" s="359">
        <f t="shared" si="6"/>
        <v>180</v>
      </c>
    </row>
    <row r="142" spans="1:5" s="360" customFormat="1" outlineLevel="1" x14ac:dyDescent="0.25">
      <c r="A142" s="355" t="s">
        <v>5099</v>
      </c>
      <c r="B142" s="356" t="s">
        <v>5107</v>
      </c>
      <c r="C142" s="357" t="s">
        <v>5103</v>
      </c>
      <c r="D142" s="358">
        <v>84</v>
      </c>
      <c r="E142" s="359">
        <f t="shared" si="6"/>
        <v>84</v>
      </c>
    </row>
    <row r="143" spans="1:5" s="350" customFormat="1" ht="15.6" outlineLevel="1" x14ac:dyDescent="0.25">
      <c r="A143" s="122" t="s">
        <v>4989</v>
      </c>
      <c r="B143" s="14"/>
      <c r="C143" s="14"/>
      <c r="D143" s="14"/>
      <c r="E143" s="125"/>
    </row>
    <row r="144" spans="1:5" s="360" customFormat="1" outlineLevel="1" x14ac:dyDescent="0.25">
      <c r="A144" s="355" t="s">
        <v>4990</v>
      </c>
      <c r="B144" s="356" t="s">
        <v>4990</v>
      </c>
      <c r="C144" s="357" t="s">
        <v>4991</v>
      </c>
      <c r="D144" s="358">
        <v>960</v>
      </c>
      <c r="E144" s="359">
        <f t="shared" ref="E144:E149" si="8">D144*(1-$E$5)</f>
        <v>960</v>
      </c>
    </row>
    <row r="145" spans="1:5" s="360" customFormat="1" outlineLevel="1" x14ac:dyDescent="0.25">
      <c r="A145" s="355" t="s">
        <v>4992</v>
      </c>
      <c r="B145" s="356" t="s">
        <v>4992</v>
      </c>
      <c r="C145" s="357" t="s">
        <v>4993</v>
      </c>
      <c r="D145" s="358">
        <v>36</v>
      </c>
      <c r="E145" s="359">
        <f t="shared" si="8"/>
        <v>36</v>
      </c>
    </row>
    <row r="146" spans="1:5" s="360" customFormat="1" ht="26.4" outlineLevel="1" x14ac:dyDescent="0.25">
      <c r="A146" s="355" t="s">
        <v>5370</v>
      </c>
      <c r="B146" s="356" t="s">
        <v>5371</v>
      </c>
      <c r="C146" s="357" t="s">
        <v>5372</v>
      </c>
      <c r="D146" s="358">
        <v>0</v>
      </c>
      <c r="E146" s="359">
        <f t="shared" si="8"/>
        <v>0</v>
      </c>
    </row>
    <row r="147" spans="1:5" s="360" customFormat="1" ht="26.4" outlineLevel="1" x14ac:dyDescent="0.25">
      <c r="A147" s="355" t="s">
        <v>4994</v>
      </c>
      <c r="B147" s="356" t="s">
        <v>4994</v>
      </c>
      <c r="C147" s="357" t="s">
        <v>4995</v>
      </c>
      <c r="D147" s="358">
        <v>360</v>
      </c>
      <c r="E147" s="359">
        <f t="shared" si="8"/>
        <v>360</v>
      </c>
    </row>
    <row r="148" spans="1:5" s="360" customFormat="1" outlineLevel="1" x14ac:dyDescent="0.25">
      <c r="A148" s="355" t="s">
        <v>4996</v>
      </c>
      <c r="B148" s="356" t="s">
        <v>4996</v>
      </c>
      <c r="C148" s="357" t="s">
        <v>4997</v>
      </c>
      <c r="D148" s="358">
        <v>24</v>
      </c>
      <c r="E148" s="359">
        <f t="shared" si="8"/>
        <v>24</v>
      </c>
    </row>
    <row r="149" spans="1:5" s="360" customFormat="1" outlineLevel="1" x14ac:dyDescent="0.25">
      <c r="A149" s="355" t="s">
        <v>4533</v>
      </c>
      <c r="B149" s="356" t="s">
        <v>4533</v>
      </c>
      <c r="C149" s="357" t="s">
        <v>4534</v>
      </c>
      <c r="D149" s="358">
        <v>42</v>
      </c>
      <c r="E149" s="359">
        <f t="shared" si="8"/>
        <v>42</v>
      </c>
    </row>
    <row r="150" spans="1:5" s="354" customFormat="1" ht="15.6" x14ac:dyDescent="0.25">
      <c r="A150" s="122" t="s">
        <v>4998</v>
      </c>
      <c r="B150" s="14"/>
      <c r="C150" s="14"/>
      <c r="D150" s="14"/>
      <c r="E150" s="125"/>
    </row>
    <row r="151" spans="1:5" s="360" customFormat="1" ht="39.6" outlineLevel="1" x14ac:dyDescent="0.25">
      <c r="A151" s="355" t="s">
        <v>3184</v>
      </c>
      <c r="B151" s="356" t="s">
        <v>3421</v>
      </c>
      <c r="C151" s="357" t="s">
        <v>4999</v>
      </c>
      <c r="D151" s="358">
        <v>120</v>
      </c>
      <c r="E151" s="359">
        <f>D151*(1-$E$5)</f>
        <v>120</v>
      </c>
    </row>
    <row r="152" spans="1:5" s="354" customFormat="1" ht="15.6" x14ac:dyDescent="0.25">
      <c r="A152" s="122" t="s">
        <v>5000</v>
      </c>
      <c r="B152" s="14"/>
      <c r="C152" s="14"/>
      <c r="D152" s="14"/>
      <c r="E152" s="125"/>
    </row>
    <row r="153" spans="1:5" s="360" customFormat="1" outlineLevel="1" x14ac:dyDescent="0.25">
      <c r="A153" s="355" t="s">
        <v>5001</v>
      </c>
      <c r="B153" s="356" t="s">
        <v>5001</v>
      </c>
      <c r="C153" s="357" t="s">
        <v>5002</v>
      </c>
      <c r="D153" s="358">
        <v>360</v>
      </c>
      <c r="E153" s="359">
        <f>D153*(1-$E$5)</f>
        <v>360</v>
      </c>
    </row>
    <row r="154" spans="1:5" s="360" customFormat="1" outlineLevel="1" x14ac:dyDescent="0.25">
      <c r="A154" s="355" t="s">
        <v>5003</v>
      </c>
      <c r="B154" s="356" t="s">
        <v>5003</v>
      </c>
      <c r="C154" s="357" t="s">
        <v>5004</v>
      </c>
      <c r="D154" s="358">
        <v>600</v>
      </c>
      <c r="E154" s="359">
        <f>D154*(1-$E$5)</f>
        <v>600</v>
      </c>
    </row>
    <row r="155" spans="1:5" s="360" customFormat="1" ht="26.4" outlineLevel="1" x14ac:dyDescent="0.25">
      <c r="A155" s="355" t="s">
        <v>5005</v>
      </c>
      <c r="B155" s="356" t="s">
        <v>5005</v>
      </c>
      <c r="C155" s="357" t="s">
        <v>5006</v>
      </c>
      <c r="D155" s="358">
        <v>240</v>
      </c>
      <c r="E155" s="359">
        <f>D155*(1-$E$5)</f>
        <v>240</v>
      </c>
    </row>
    <row r="156" spans="1:5" s="360" customFormat="1" ht="13.8" outlineLevel="1" thickBot="1" x14ac:dyDescent="0.3">
      <c r="A156" s="363" t="s">
        <v>5007</v>
      </c>
      <c r="B156" s="364" t="s">
        <v>5007</v>
      </c>
      <c r="C156" s="365" t="s">
        <v>5008</v>
      </c>
      <c r="D156" s="366">
        <v>2400</v>
      </c>
      <c r="E156" s="367">
        <f>D156*(1-$E$5)</f>
        <v>2400</v>
      </c>
    </row>
    <row r="157" spans="1:5" s="368" customFormat="1" x14ac:dyDescent="0.25"/>
  </sheetData>
  <dataConsolidate/>
  <mergeCells count="2">
    <mergeCell ref="A4:B4"/>
    <mergeCell ref="A5:B5"/>
  </mergeCells>
  <phoneticPr fontId="8" type="noConversion"/>
  <hyperlinks>
    <hyperlink ref="B39" r:id="rId1" xr:uid="{00000000-0004-0000-0600-000000000000}"/>
    <hyperlink ref="B40" r:id="rId2" xr:uid="{00000000-0004-0000-0600-000001000000}"/>
    <hyperlink ref="B41" r:id="rId3" xr:uid="{00000000-0004-0000-06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4"/>
  <headerFooter alignWithMargins="0"/>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HB21"/>
  <sheetViews>
    <sheetView zoomScaleNormal="100" zoomScaleSheetLayoutView="100" workbookViewId="0">
      <pane ySplit="6" topLeftCell="A7" activePane="bottomLeft" state="frozen"/>
      <selection pane="bottomLeft" activeCell="B24" sqref="B24"/>
    </sheetView>
  </sheetViews>
  <sheetFormatPr defaultColWidth="8.88671875" defaultRowHeight="13.2" outlineLevelRow="1" x14ac:dyDescent="0.25"/>
  <cols>
    <col min="1" max="1" width="13.88671875" style="16" customWidth="1"/>
    <col min="2" max="2" width="27.88671875" style="5" customWidth="1"/>
    <col min="3" max="3" width="105.33203125" style="2" customWidth="1"/>
    <col min="4" max="5" width="10.21875" style="4" customWidth="1"/>
    <col min="6" max="6" width="15.33203125" style="4" customWidth="1"/>
    <col min="7" max="16384" width="8.88671875" style="4"/>
  </cols>
  <sheetData>
    <row r="1" spans="1:210" x14ac:dyDescent="0.25">
      <c r="A1" s="113"/>
      <c r="B1" s="114"/>
      <c r="C1" s="259" t="s">
        <v>4297</v>
      </c>
      <c r="D1" s="145"/>
      <c r="E1" s="335"/>
    </row>
    <row r="2" spans="1:210" x14ac:dyDescent="0.25">
      <c r="A2" s="117"/>
      <c r="B2" s="52"/>
      <c r="C2" s="260" t="s">
        <v>4295</v>
      </c>
      <c r="D2" s="46"/>
      <c r="E2" s="336"/>
    </row>
    <row r="3" spans="1:210" x14ac:dyDescent="0.25">
      <c r="A3" s="117"/>
      <c r="B3" s="52"/>
      <c r="C3" s="260" t="s">
        <v>44</v>
      </c>
      <c r="D3" s="46"/>
      <c r="E3" s="336"/>
    </row>
    <row r="4" spans="1:210" x14ac:dyDescent="0.25">
      <c r="A4" s="373"/>
      <c r="B4" s="374"/>
      <c r="C4" s="260" t="s">
        <v>4296</v>
      </c>
      <c r="D4" s="153"/>
      <c r="E4" s="155"/>
    </row>
    <row r="5" spans="1:210" ht="13.2" customHeight="1" x14ac:dyDescent="0.25">
      <c r="A5" s="371" t="s">
        <v>4310</v>
      </c>
      <c r="B5" s="372"/>
      <c r="C5" s="334"/>
      <c r="D5" s="109" t="s">
        <v>4312</v>
      </c>
      <c r="E5" s="118">
        <v>0</v>
      </c>
    </row>
    <row r="6" spans="1:210" x14ac:dyDescent="0.25">
      <c r="A6" s="119" t="s">
        <v>651</v>
      </c>
      <c r="B6" s="40" t="s">
        <v>221</v>
      </c>
      <c r="C6" s="40" t="s">
        <v>4311</v>
      </c>
      <c r="D6" s="41" t="s">
        <v>361</v>
      </c>
      <c r="E6" s="120" t="s">
        <v>360</v>
      </c>
    </row>
    <row r="7" spans="1:210" s="112" customFormat="1" ht="15.6" x14ac:dyDescent="0.25">
      <c r="A7" s="121" t="s">
        <v>4351</v>
      </c>
      <c r="B7" s="110"/>
      <c r="C7" s="110"/>
      <c r="D7" s="111"/>
      <c r="E7" s="337"/>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6" x14ac:dyDescent="0.25">
      <c r="A8" s="122" t="s">
        <v>4314</v>
      </c>
      <c r="B8" s="23"/>
      <c r="C8" s="23"/>
      <c r="D8" s="23"/>
      <c r="E8" s="151"/>
    </row>
    <row r="9" spans="1:210" ht="28.8" customHeight="1" outlineLevel="1" x14ac:dyDescent="0.25">
      <c r="A9" s="124" t="s">
        <v>1640</v>
      </c>
      <c r="B9" s="34" t="s">
        <v>1641</v>
      </c>
      <c r="C9" s="28" t="s">
        <v>1642</v>
      </c>
      <c r="D9" s="76">
        <v>529.91999999999996</v>
      </c>
      <c r="E9" s="338">
        <f>D9*(1-$E$5)</f>
        <v>529.91999999999996</v>
      </c>
      <c r="F9" s="256" t="s">
        <v>3234</v>
      </c>
    </row>
    <row r="10" spans="1:210" ht="28.8" customHeight="1" outlineLevel="1" x14ac:dyDescent="0.25">
      <c r="A10" s="124" t="s">
        <v>1650</v>
      </c>
      <c r="B10" s="34" t="s">
        <v>1651</v>
      </c>
      <c r="C10" s="203" t="s">
        <v>1652</v>
      </c>
      <c r="D10" s="76">
        <v>1288.9199999999998</v>
      </c>
      <c r="E10" s="338">
        <f>D10*(1-$E$5)</f>
        <v>1288.9199999999998</v>
      </c>
      <c r="F10" s="256" t="s">
        <v>3234</v>
      </c>
    </row>
    <row r="11" spans="1:210" ht="15.6" x14ac:dyDescent="0.25">
      <c r="A11" s="122" t="s">
        <v>4352</v>
      </c>
      <c r="B11" s="23"/>
      <c r="C11" s="23"/>
      <c r="D11" s="23"/>
      <c r="E11" s="339"/>
    </row>
    <row r="12" spans="1:210" s="26" customFormat="1" ht="27" customHeight="1" outlineLevel="1" x14ac:dyDescent="0.25">
      <c r="A12" s="124" t="s">
        <v>1682</v>
      </c>
      <c r="B12" s="33" t="s">
        <v>1683</v>
      </c>
      <c r="C12" s="101" t="s">
        <v>1684</v>
      </c>
      <c r="D12" s="76">
        <v>1364.82</v>
      </c>
      <c r="E12" s="338">
        <f>D12*(1-$E$5)</f>
        <v>1364.82</v>
      </c>
      <c r="F12" s="256" t="s">
        <v>3234</v>
      </c>
      <c r="G12" s="4"/>
      <c r="H12" s="4"/>
      <c r="I12" s="4"/>
      <c r="J12" s="4"/>
      <c r="K12" s="4"/>
      <c r="L12" s="4"/>
      <c r="M12" s="4"/>
    </row>
    <row r="13" spans="1:210" s="26" customFormat="1" ht="28.8" customHeight="1" outlineLevel="1" x14ac:dyDescent="0.25">
      <c r="A13" s="124" t="s">
        <v>1664</v>
      </c>
      <c r="B13" s="33" t="s">
        <v>1665</v>
      </c>
      <c r="C13" s="101" t="s">
        <v>1666</v>
      </c>
      <c r="D13" s="76">
        <v>1106.76</v>
      </c>
      <c r="E13" s="338">
        <f>D13*(1-$E$5)</f>
        <v>1106.76</v>
      </c>
      <c r="F13" s="256" t="s">
        <v>3234</v>
      </c>
      <c r="G13" s="4"/>
      <c r="H13" s="4"/>
      <c r="I13" s="4"/>
      <c r="J13" s="4"/>
      <c r="K13" s="4"/>
      <c r="L13" s="4"/>
      <c r="M13" s="4"/>
    </row>
    <row r="14" spans="1:210" ht="29.4" customHeight="1" outlineLevel="1" x14ac:dyDescent="0.25">
      <c r="A14" s="126" t="s">
        <v>1670</v>
      </c>
      <c r="B14" s="32" t="s">
        <v>1671</v>
      </c>
      <c r="C14" s="108" t="s">
        <v>1672</v>
      </c>
      <c r="D14" s="76">
        <v>1106.76</v>
      </c>
      <c r="E14" s="338">
        <f>D14*(1-$E$5)</f>
        <v>1106.76</v>
      </c>
      <c r="F14" s="256" t="s">
        <v>3234</v>
      </c>
    </row>
    <row r="15" spans="1:210" s="112" customFormat="1" ht="15.6" x14ac:dyDescent="0.25">
      <c r="A15" s="121" t="s">
        <v>4353</v>
      </c>
      <c r="B15" s="110"/>
      <c r="C15" s="110"/>
      <c r="D15" s="111"/>
      <c r="E15" s="337"/>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row>
    <row r="16" spans="1:210" ht="26.4" outlineLevel="1" x14ac:dyDescent="0.25">
      <c r="A16" s="136" t="s">
        <v>1755</v>
      </c>
      <c r="B16" s="21" t="s">
        <v>1768</v>
      </c>
      <c r="C16" s="8" t="s">
        <v>1787</v>
      </c>
      <c r="D16" s="76">
        <v>166.97999999999996</v>
      </c>
      <c r="E16" s="338">
        <f>D16*(1-$E$5)</f>
        <v>166.97999999999996</v>
      </c>
    </row>
    <row r="17" spans="1:5" ht="26.4" outlineLevel="1" x14ac:dyDescent="0.25">
      <c r="A17" s="136" t="s">
        <v>1756</v>
      </c>
      <c r="B17" s="21" t="s">
        <v>1769</v>
      </c>
      <c r="C17" s="8" t="s">
        <v>1788</v>
      </c>
      <c r="D17" s="76">
        <v>85.559999999999988</v>
      </c>
      <c r="E17" s="338">
        <f>D17*(1-$E$5)</f>
        <v>85.559999999999988</v>
      </c>
    </row>
    <row r="18" spans="1:5" ht="26.4" outlineLevel="1" x14ac:dyDescent="0.25">
      <c r="A18" s="136" t="s">
        <v>1759</v>
      </c>
      <c r="B18" s="24" t="s">
        <v>1780</v>
      </c>
      <c r="C18" s="7" t="s">
        <v>1799</v>
      </c>
      <c r="D18" s="76">
        <v>85.559999999999988</v>
      </c>
      <c r="E18" s="338">
        <f>D18*(1-$E$5)</f>
        <v>85.559999999999988</v>
      </c>
    </row>
    <row r="19" spans="1:5" ht="26.4" outlineLevel="1" x14ac:dyDescent="0.25">
      <c r="A19" s="136" t="s">
        <v>1760</v>
      </c>
      <c r="B19" s="21" t="s">
        <v>1781</v>
      </c>
      <c r="C19" s="8" t="s">
        <v>1800</v>
      </c>
      <c r="D19" s="76">
        <v>237.35999999999996</v>
      </c>
      <c r="E19" s="338">
        <f>D19*(1-$E$5)</f>
        <v>237.35999999999996</v>
      </c>
    </row>
    <row r="20" spans="1:5" ht="27" outlineLevel="1" thickBot="1" x14ac:dyDescent="0.3">
      <c r="A20" s="136" t="s">
        <v>1761</v>
      </c>
      <c r="B20" s="21" t="s">
        <v>1782</v>
      </c>
      <c r="C20" s="8" t="s">
        <v>1801</v>
      </c>
      <c r="D20" s="76">
        <v>237.35999999999996</v>
      </c>
      <c r="E20" s="338">
        <f>D20*(1-$E$5)</f>
        <v>237.35999999999996</v>
      </c>
    </row>
    <row r="21" spans="1:5" ht="13.8" thickBot="1" x14ac:dyDescent="0.3">
      <c r="A21" s="375" t="s">
        <v>4354</v>
      </c>
      <c r="B21" s="376"/>
      <c r="C21" s="376"/>
      <c r="D21" s="376"/>
      <c r="E21" s="377"/>
    </row>
  </sheetData>
  <mergeCells count="3">
    <mergeCell ref="A4:B4"/>
    <mergeCell ref="A5:B5"/>
    <mergeCell ref="A21:E21"/>
  </mergeCells>
  <hyperlinks>
    <hyperlink ref="A21" r:id="rId1" display="Внимание! При установке внешних камер необходимо использовать грозозащиту. Рекомендуем APC ProtectNet  " xr:uid="{00000000-0004-0000-0700-000000000000}"/>
    <hyperlink ref="A21:E21" r:id="rId2" display="Внимание! При установке внешних камер необходимо использовать грозозащиту." xr:uid="{00000000-0004-0000-07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Корисна інформація</vt:lpstr>
      <vt:lpstr>IP-камери AXIS</vt:lpstr>
      <vt:lpstr>IP-відеокодеры AXIS</vt:lpstr>
      <vt:lpstr>Аудіосистеми AXIS</vt:lpstr>
      <vt:lpstr>Контроль доступу AXIS</vt:lpstr>
      <vt:lpstr>Аксесуари AXIS</vt:lpstr>
      <vt:lpstr>Рішення для запису відео</vt:lpstr>
      <vt:lpstr>IP-камери Canon</vt:lpstr>
      <vt:lpstr>'IP-відеокодеры AXIS'!Область_друку</vt:lpstr>
      <vt:lpstr>'IP-камери AXIS'!Область_друку</vt:lpstr>
      <vt:lpstr>'IP-камери Canon'!Область_друку</vt:lpstr>
      <vt:lpstr>'Аксесуари AXIS'!Область_друку</vt:lpstr>
      <vt:lpstr>'Аудіосистеми AXIS'!Область_друку</vt:lpstr>
      <vt:lpstr>'Контроль доступу AXIS'!Область_друку</vt:lpstr>
      <vt:lpstr>'Рішення для запису відео'!Область_друку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Maksim Polozhiy</cp:lastModifiedBy>
  <cp:lastPrinted>2008-03-03T13:58:25Z</cp:lastPrinted>
  <dcterms:created xsi:type="dcterms:W3CDTF">2006-10-24T10:18:21Z</dcterms:created>
  <dcterms:modified xsi:type="dcterms:W3CDTF">2025-05-14T09:32:18Z</dcterms:modified>
</cp:coreProperties>
</file>